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hidePivotFieldList="1"/>
  <mc:AlternateContent xmlns:mc="http://schemas.openxmlformats.org/markup-compatibility/2006">
    <mc:Choice Requires="x15">
      <x15ac:absPath xmlns:x15ac="http://schemas.microsoft.com/office/spreadsheetml/2010/11/ac" url="\\Storage\Home$\Nozuko\Documents\Risk Management\"/>
    </mc:Choice>
  </mc:AlternateContent>
  <xr:revisionPtr revIDLastSave="0" documentId="13_ncr:1_{196E2B95-3A45-45F0-9E63-FFA616465B38}" xr6:coauthVersionLast="47" xr6:coauthVersionMax="47" xr10:uidLastSave="{00000000-0000-0000-0000-000000000000}"/>
  <bookViews>
    <workbookView xWindow="-110" yWindow="-110" windowWidth="19420" windowHeight="10300" tabRatio="722" activeTab="4" xr2:uid="{00000000-000D-0000-FFFF-FFFF00000000}"/>
  </bookViews>
  <sheets>
    <sheet name="Cover" sheetId="6" r:id="rId1"/>
    <sheet name="Monthly Report" sheetId="9" state="hidden" r:id="rId2"/>
    <sheet name="Outcomes" sheetId="17" r:id="rId3"/>
    <sheet name="Programme Outputs" sheetId="15" r:id="rId4"/>
    <sheet name="Risk Register" sheetId="1" r:id="rId5"/>
    <sheet name="Graphical Information" sheetId="11" r:id="rId6"/>
    <sheet name="Risk Graph" sheetId="12" r:id="rId7"/>
    <sheet name="Risk Ratings" sheetId="16" r:id="rId8"/>
  </sheets>
  <externalReferences>
    <externalReference r:id="rId9"/>
    <externalReference r:id="rId10"/>
  </externalReferences>
  <definedNames>
    <definedName name="_xlnm._FilterDatabase" localSheetId="4" hidden="1">'Risk Register'!$A$5:$HX$5</definedName>
    <definedName name="category">'[1]Do not delete-alter this Sheet'!$B$3:$B$5</definedName>
    <definedName name="Controls">'[1]Do not delete-alter this Sheet'!$D$3:$D$7</definedName>
    <definedName name="EXCO">'[1]Do not delete-alter this Sheet'!$C$3:$C$15</definedName>
    <definedName name="Impact">'[2]Criteria Descriptions 5x5'!$A$2:$A$7</definedName>
    <definedName name="Likelihood">'[2]Criteria Descriptions 5x5'!$A$11:$A$16</definedName>
    <definedName name="Major">'Risk Register'!#REF!</definedName>
    <definedName name="Management">'[1]Do not delete-alter this Sheet'!$C$3:$C$12</definedName>
    <definedName name="PetStratObj">'[1]Do not delete-alter this Sheet'!$H$3:$H$8</definedName>
    <definedName name="_xlnm.Print_Area" localSheetId="0">Cover!$B$2:$B$26</definedName>
    <definedName name="_xlnm.Print_Area" localSheetId="4">'Risk Register'!$A$5:$Y$5</definedName>
    <definedName name="_xlnm.Print_Titles" localSheetId="4">'Risk Register'!$1:$5</definedName>
    <definedName name="probability">'[1]Do not delete-alter this Sheet'!$F$3:$F$7</definedName>
    <definedName name="TransStratObj">'[1]Do not delete-alter this Sheet'!$G$3:$G$6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11" l="1"/>
  <c r="C6" i="11"/>
  <c r="C5" i="11"/>
  <c r="C4" i="11"/>
  <c r="C3" i="11"/>
  <c r="C2" i="11"/>
  <c r="B4" i="11"/>
  <c r="B5" i="11"/>
  <c r="B6" i="11"/>
  <c r="B7" i="11"/>
  <c r="B3" i="11"/>
  <c r="B2" i="11"/>
  <c r="K10" i="1"/>
  <c r="L10" i="1" s="1"/>
  <c r="N10" i="1"/>
  <c r="N7" i="1"/>
  <c r="K7" i="1"/>
  <c r="N8" i="1"/>
  <c r="K8" i="1"/>
  <c r="O10" i="1" l="1"/>
  <c r="S10" i="1" s="1"/>
  <c r="O8" i="1"/>
  <c r="S8" i="1" s="1"/>
  <c r="O7" i="1"/>
  <c r="S7" i="1" s="1"/>
  <c r="L7" i="1"/>
  <c r="L8" i="1"/>
  <c r="N6" i="1" l="1"/>
  <c r="K6" i="1"/>
  <c r="O6" i="1" l="1"/>
  <c r="S6" i="1" s="1"/>
  <c r="L6" i="1"/>
  <c r="K11" i="1" l="1"/>
  <c r="N11" i="1"/>
  <c r="N9" i="1"/>
  <c r="K9" i="1"/>
  <c r="A1" i="1"/>
  <c r="A2" i="1"/>
  <c r="A27" i="9"/>
  <c r="A26" i="9"/>
  <c r="A25" i="9"/>
  <c r="A24" i="9"/>
  <c r="D22" i="9"/>
  <c r="L9" i="1" l="1"/>
  <c r="L11" i="1"/>
  <c r="O9" i="1"/>
  <c r="O11" i="1"/>
  <c r="S9" i="1" l="1"/>
  <c r="S1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Nozuko Somniso</author>
  </authors>
  <commentList>
    <comment ref="AA5" authorId="0" shapeId="0" xr:uid="{91AFBF2B-0148-4C94-BAC3-5539BC0862B3}">
      <text>
        <r>
          <rPr>
            <b/>
            <sz val="9"/>
            <color indexed="81"/>
            <rFont val="Tahoma"/>
            <family val="2"/>
          </rPr>
          <t>Nozuko Somniso:</t>
        </r>
        <r>
          <rPr>
            <sz val="9"/>
            <color indexed="81"/>
            <rFont val="Tahoma"/>
            <family val="2"/>
          </rPr>
          <t xml:space="preserve">
Line 1: Establishing effective governance, risk and control environment</t>
        </r>
      </text>
    </comment>
    <comment ref="AB5" authorId="0" shapeId="0" xr:uid="{47A76B73-4E18-43CE-BCD3-7A1A028C1461}">
      <text>
        <r>
          <rPr>
            <b/>
            <sz val="9"/>
            <color indexed="81"/>
            <rFont val="Tahoma"/>
            <family val="2"/>
          </rPr>
          <t>Nozuko Somniso:</t>
        </r>
        <r>
          <rPr>
            <sz val="9"/>
            <color indexed="81"/>
            <rFont val="Tahoma"/>
            <family val="2"/>
          </rPr>
          <t xml:space="preserve">
Line 2: Provide confidence that risk control environment is in place</t>
        </r>
      </text>
    </comment>
    <comment ref="AC5" authorId="0" shapeId="0" xr:uid="{59A09E48-E8FD-4841-83A8-7D0D11A7257A}">
      <text>
        <r>
          <rPr>
            <b/>
            <sz val="9"/>
            <color indexed="81"/>
            <rFont val="Tahoma"/>
            <family val="2"/>
          </rPr>
          <t>Nozuko Somniso:</t>
        </r>
        <r>
          <rPr>
            <sz val="9"/>
            <color indexed="81"/>
            <rFont val="Tahoma"/>
            <family val="2"/>
          </rPr>
          <t xml:space="preserve">
Line 3: Independently justifies confidence provided on control environment</t>
        </r>
      </text>
    </comment>
  </commentList>
</comments>
</file>

<file path=xl/sharedStrings.xml><?xml version="1.0" encoding="utf-8"?>
<sst xmlns="http://schemas.openxmlformats.org/spreadsheetml/2006/main" count="342" uniqueCount="250">
  <si>
    <t>Inherent Risk Rating</t>
  </si>
  <si>
    <t>Existing Controls</t>
  </si>
  <si>
    <t>Not Assessed</t>
  </si>
  <si>
    <t>Catastrophic</t>
  </si>
  <si>
    <t>Majority of risk exposure is effectively controlled and managed</t>
  </si>
  <si>
    <t>Some of the risk exposure appears to be controlled, but there are major deficiencies</t>
  </si>
  <si>
    <t>Control measures are ineffective</t>
  </si>
  <si>
    <t>Residual Risk Rating</t>
  </si>
  <si>
    <t>Inherent Risk Ranking Value</t>
  </si>
  <si>
    <t>Significant</t>
  </si>
  <si>
    <t>Negligible</t>
  </si>
  <si>
    <t>Major</t>
  </si>
  <si>
    <t>Control Improvements</t>
  </si>
  <si>
    <t>Adequate</t>
  </si>
  <si>
    <t>Rating</t>
  </si>
  <si>
    <t>Inadequate</t>
  </si>
  <si>
    <t>Risk Description</t>
  </si>
  <si>
    <t>Risks exceeding two or more of the following tolerance limits, have been reported to the Risk Management Committee:</t>
  </si>
  <si>
    <r>
      <t>·</t>
    </r>
    <r>
      <rPr>
        <sz val="7"/>
        <rFont val="Times New Roman"/>
        <family val="1"/>
      </rPr>
      <t xml:space="preserve">         </t>
    </r>
    <r>
      <rPr>
        <b/>
        <sz val="9"/>
        <rFont val="Arial"/>
        <family val="2"/>
      </rPr>
      <t>Inherent risks (IR) where the calculated value exceeds 15</t>
    </r>
  </si>
  <si>
    <r>
      <t>·</t>
    </r>
    <r>
      <rPr>
        <sz val="7"/>
        <rFont val="Times New Roman"/>
        <family val="1"/>
      </rPr>
      <t xml:space="preserve">         </t>
    </r>
    <r>
      <rPr>
        <b/>
        <sz val="9"/>
        <rFont val="Arial"/>
        <family val="2"/>
      </rPr>
      <t>Residual risks (RR) where the calculated value exceeds 10</t>
    </r>
  </si>
  <si>
    <r>
      <t>·</t>
    </r>
    <r>
      <rPr>
        <sz val="7"/>
        <rFont val="Times New Roman"/>
        <family val="1"/>
      </rPr>
      <t xml:space="preserve">         </t>
    </r>
    <r>
      <rPr>
        <b/>
        <sz val="9"/>
        <rFont val="Arial"/>
        <family val="2"/>
      </rPr>
      <t>Risks where controls are less than adequate</t>
    </r>
  </si>
  <si>
    <t>Current controls / Existing Mitigation</t>
  </si>
  <si>
    <t>&lt;21%</t>
  </si>
  <si>
    <t>Some of the risk exposure appears to be controlled, but there are major deficiencies - control measures are ineffective</t>
  </si>
  <si>
    <t>Partially Adequate</t>
  </si>
  <si>
    <t>21 – 50%</t>
  </si>
  <si>
    <t>There is room for some improvement</t>
  </si>
  <si>
    <t>51 – 90%</t>
  </si>
  <si>
    <t>Majority of risk exposure is effectively controlled</t>
  </si>
  <si>
    <t>Adequate but over-controlled</t>
  </si>
  <si>
    <t>91%+</t>
  </si>
  <si>
    <t>The risk is effectively controlled/managed and in some regards over-controlled</t>
  </si>
  <si>
    <t>Control improvement plans and progress</t>
  </si>
  <si>
    <t>Intervention</t>
  </si>
  <si>
    <t>=</t>
  </si>
  <si>
    <t>Action not yet started and / or progress behind schedule.</t>
  </si>
  <si>
    <t>Attention</t>
  </si>
  <si>
    <t>Action commenced, still requires significant work to complete, however progress is on schedule</t>
  </si>
  <si>
    <t>Finalise</t>
  </si>
  <si>
    <t>Action in progress, on schedule and nearing finalisation.</t>
  </si>
  <si>
    <t>Test and maintain</t>
  </si>
  <si>
    <t>Action is complete.</t>
  </si>
  <si>
    <t>Updated:</t>
  </si>
  <si>
    <t>Risk No.</t>
  </si>
  <si>
    <t>Adequacy Indicator</t>
  </si>
  <si>
    <t>Progress Indicator</t>
  </si>
  <si>
    <t>Report on Key Risks to Risk Management Committee – XXXXX</t>
  </si>
  <si>
    <t>Risk Number</t>
  </si>
  <si>
    <t>Inherent Risk</t>
  </si>
  <si>
    <t>Risk Owner</t>
  </si>
  <si>
    <t>Residual Risk</t>
  </si>
  <si>
    <t>Control Improvement Plans</t>
  </si>
  <si>
    <t>Risk Identification</t>
  </si>
  <si>
    <t>Factor</t>
  </si>
  <si>
    <t>Unsatisfactory</t>
  </si>
  <si>
    <t>Weak</t>
  </si>
  <si>
    <t>Good</t>
  </si>
  <si>
    <t>Current Controls</t>
  </si>
  <si>
    <t>Time Scale</t>
  </si>
  <si>
    <t>Actions to improve management of the risks (Mitigation Plan)</t>
  </si>
  <si>
    <t>Control Effectiveness Rating</t>
  </si>
  <si>
    <t>Satisfactory</t>
  </si>
  <si>
    <t>Critical</t>
  </si>
  <si>
    <t>ECSECC</t>
  </si>
  <si>
    <t>Minimum</t>
  </si>
  <si>
    <t>Low</t>
  </si>
  <si>
    <t>Medium</t>
  </si>
  <si>
    <t>High</t>
  </si>
  <si>
    <t>Maximum</t>
  </si>
  <si>
    <t>All</t>
  </si>
  <si>
    <t>1</t>
  </si>
  <si>
    <t>2</t>
  </si>
  <si>
    <t>3</t>
  </si>
  <si>
    <t>4</t>
  </si>
  <si>
    <t>5</t>
  </si>
  <si>
    <t>6</t>
  </si>
  <si>
    <t>Eastern Cape Socio- Economic Consultative Council</t>
  </si>
  <si>
    <t>PROGRAMME 1</t>
  </si>
  <si>
    <t>PROGRAMME 2</t>
  </si>
  <si>
    <t>PROGRAMME 3</t>
  </si>
  <si>
    <t>PROGRAMME 4</t>
  </si>
  <si>
    <t>PROGRAMME 5</t>
  </si>
  <si>
    <t>Rating factors used in Risk Analysis</t>
  </si>
  <si>
    <t>Each risk is evaluated in terms of potential loss, likely hood of occurrence and the effectiveness of controls in place to manage the risks according to the criteria set out below</t>
  </si>
  <si>
    <t>Potential Loss / Impact</t>
  </si>
  <si>
    <t>Assessment</t>
  </si>
  <si>
    <t>Definition</t>
  </si>
  <si>
    <t>Negative outcomes or missed opportunities that are likely to have a negligible impact on the ability to meet objectives.</t>
  </si>
  <si>
    <t>Negative outcomes or missed opportunities that are likely to have a relatively low impact on the ability  to meet objectives.</t>
  </si>
  <si>
    <t>Negative outcomes or missed opportunities that are likely to have a relatively moderate impact on the ability to meet objectives.</t>
  </si>
  <si>
    <t>Negative outcomes or missed opportunities that are likely to have a relatively substantial impact on the ability to meet objectives.</t>
  </si>
  <si>
    <t>Negative outcomes or missed opportunities that are of critical importance to the achievement of the objectives.</t>
  </si>
  <si>
    <t xml:space="preserve">Likelihood </t>
  </si>
  <si>
    <t>The risk is conceivable but is only likely to occur in extreme circumstances.</t>
  </si>
  <si>
    <t>The risk occurs infrequently and is unlikely to occur within the next 3 years.</t>
  </si>
  <si>
    <t>There is an above average chance that the risk will occur at least once in the next 3 years.</t>
  </si>
  <si>
    <t>The risk could easily occur, and is likely to occur at least once within the next 12 months.</t>
  </si>
  <si>
    <t>The risk is already occurring, or is likely to occur more than once within the next 12 months.</t>
  </si>
  <si>
    <t>Perceived control effectiveness</t>
  </si>
  <si>
    <t>Effectiveness category</t>
  </si>
  <si>
    <t>Category definition</t>
  </si>
  <si>
    <t>Very good</t>
  </si>
  <si>
    <t xml:space="preserve">Risk exposure is effectively controlled and managed </t>
  </si>
  <si>
    <t>Inherent risk exposure</t>
  </si>
  <si>
    <t> Risk rating</t>
  </si>
  <si>
    <t>Inherent risk magnitude</t>
  </si>
  <si>
    <t>Response</t>
  </si>
  <si>
    <t>15 - 25</t>
  </si>
  <si>
    <t>Unacceptable level of risk “High level of control intervention required to achieve an acceptable level of residual risk”.</t>
  </si>
  <si>
    <t>8 - 14</t>
  </si>
  <si>
    <t>Unacceptable level of risk, except under unique circumstances or conditions “Moderate level of control intervention required to achieve an acceptable level of residual risk”.</t>
  </si>
  <si>
    <t>Mostly acceptable “ Low level of control intervention required, if any”.</t>
  </si>
  <si>
    <t>Residual risk exposure</t>
  </si>
  <si>
    <t>Risk rating</t>
  </si>
  <si>
    <t>Residual risk magnitude</t>
  </si>
  <si>
    <t>Unacceptable level of residual risk “Implies that the controls are either fundamentally inadequate (poor design) or ineffective (poor implementation). Controls require substantial redesign, or a greater emphasis on proper implementation.</t>
  </si>
  <si>
    <t>Unacceptable level of residual risk “Implies that the controls are either inadequate (poor design) or ineffective (poor implementation).</t>
  </si>
  <si>
    <t>Controls require some redesign, or a more emphasis on proper implementation.</t>
  </si>
  <si>
    <t>Mostly acceptable level of residual risk “Requires minimal control improvements”.</t>
  </si>
  <si>
    <t>0-7</t>
  </si>
  <si>
    <t>Progress</t>
  </si>
  <si>
    <t>Inherent Risk Exposure</t>
  </si>
  <si>
    <t>Residual Risk Exposure</t>
  </si>
  <si>
    <t>Risk Name</t>
  </si>
  <si>
    <t>CFO</t>
  </si>
  <si>
    <t>Risk Category</t>
  </si>
  <si>
    <t>Funding</t>
  </si>
  <si>
    <t>0 - 7</t>
  </si>
  <si>
    <t>2017/2018 RISK REGISTER</t>
  </si>
  <si>
    <t>IMPACT</t>
  </si>
  <si>
    <t>LIKELIHOOD</t>
  </si>
  <si>
    <t xml:space="preserve">The control processes and management's mitigating activities are more than adequate and allow for the
management of the risk, thereby reducing the frequency and/or impact of the risk event; however, there incremental opportunities for improvement and
therefore the control cannot be considered
strong.
</t>
  </si>
  <si>
    <t xml:space="preserve">The control processes and management's mitigating activities allow for effective management of the risk, thereby partially reducing the frequency and/or impact of the risk event occurring.
There are opportunities for improvement and/or
adding additional compensating controls
to help mitigate the residual risk.
</t>
  </si>
  <si>
    <t xml:space="preserve">The control processes and management's mitigating activities allow for marginal management of the risk; there is minimal reduction in the frequency and/or
severity of the risk event. Major gaps and deficiencies have been identified.
</t>
  </si>
  <si>
    <t>The control processes and management's mitigating activities do not allow for the effective management of the risk, there is no reduction in the frequency and/or
severity of the risk event.</t>
  </si>
  <si>
    <t xml:space="preserve">The control processes and management's mitigating activities are strong and allow for the effective management of the risk, thereby significantly reducing the frequency and/or impact of the risk event. It does not mean that there is no exposure to risk or that the risk has been reduced to zero. 
</t>
  </si>
  <si>
    <t xml:space="preserve"> </t>
  </si>
  <si>
    <t>Stakeholder Management</t>
  </si>
  <si>
    <t>Action Owner(s)</t>
  </si>
  <si>
    <t>Strategy Management</t>
  </si>
  <si>
    <t>Disaster Recovery and Business Continuity</t>
  </si>
  <si>
    <t>Fraud and Corruption</t>
  </si>
  <si>
    <t>Fraud and corruption</t>
  </si>
  <si>
    <t>CEO</t>
  </si>
  <si>
    <t>Appetite &amp; Tolerance Level</t>
  </si>
  <si>
    <t>Moderate</t>
  </si>
  <si>
    <t>OUTCOME 2</t>
  </si>
  <si>
    <t>OUTCOME 1</t>
  </si>
  <si>
    <t>OUTCOME 3</t>
  </si>
  <si>
    <t>OUTCOME 4</t>
  </si>
  <si>
    <t>A developmental state that actively leads development through partnerships</t>
  </si>
  <si>
    <t>An inclusive economy that grows sustainably, creating decent jobs and is innovative</t>
  </si>
  <si>
    <t>A healthy, educated and productive workforce and citizenry</t>
  </si>
  <si>
    <t xml:space="preserve">Insufficient funding to meet mandate and implement strategic objectives </t>
  </si>
  <si>
    <t>IT</t>
  </si>
  <si>
    <t>Consequences</t>
  </si>
  <si>
    <t>Background to the Risk /Root Causes</t>
  </si>
  <si>
    <t>Objectives</t>
  </si>
  <si>
    <t>Outcomes</t>
  </si>
  <si>
    <t xml:space="preserve">HRM
</t>
  </si>
  <si>
    <t>OUTPUTS</t>
  </si>
  <si>
    <t>Very Good</t>
  </si>
  <si>
    <t>Inability to achieve strategic objectives due to ineffective leverage of ECSECC stakeholders</t>
  </si>
  <si>
    <t xml:space="preserve">Inability to meet mandate due to loss of market share and lack of relevance 
</t>
  </si>
  <si>
    <t>Increased organisational maturity</t>
  </si>
  <si>
    <t>1.1 Maintain governance standards</t>
  </si>
  <si>
    <t xml:space="preserve">1.2 Simplified, business-enabling financial and risk management processes and systems  </t>
  </si>
  <si>
    <t>1.3 A healthy, productive, capable and mobile workforce</t>
  </si>
  <si>
    <t>1.4 Achievement of ICT Strategy</t>
  </si>
  <si>
    <t>1.5 Knowledge generation</t>
  </si>
  <si>
    <t>1.6 Organisational learning and knowledge management</t>
  </si>
  <si>
    <t xml:space="preserve">2.1 Stakeholder dialogue and partnerships </t>
  </si>
  <si>
    <t>2.2 Economic and HRD policy advice</t>
  </si>
  <si>
    <t>2.3 Applied research</t>
  </si>
  <si>
    <t>3.1 EC PDP planning and implementation</t>
  </si>
  <si>
    <t>3.2 Evidence-based strategic planning</t>
  </si>
  <si>
    <t>3.3 Functional governance of catalytic initiatives</t>
  </si>
  <si>
    <t>5.1. Effective and efficient service delivery support</t>
  </si>
  <si>
    <t>4.1  Effective multisectoral
HIV/AIDS
response
(ECAC structures
function according
to international
best practice)</t>
  </si>
  <si>
    <t>4.2 Reliable strategic information</t>
  </si>
  <si>
    <t>4.3 New HIV and TB infections reduced</t>
  </si>
  <si>
    <t>4.4 Improved treatment outcomes</t>
  </si>
  <si>
    <r>
      <t>Inability to leverage &amp; sustain</t>
    </r>
    <r>
      <rPr>
        <b/>
        <sz val="11"/>
        <rFont val="Calibri"/>
        <family val="2"/>
        <scheme val="minor"/>
      </rPr>
      <t xml:space="preserve"> </t>
    </r>
    <r>
      <rPr>
        <sz val="11"/>
        <rFont val="Calibri"/>
        <family val="2"/>
        <scheme val="minor"/>
      </rPr>
      <t>digital technologies to enhance organisational business processes and enable growth</t>
    </r>
  </si>
  <si>
    <t xml:space="preserve">•Inability to meet organisation objectives.                                                                                                                                                                                                                                                                                                                       •Inefficient or ineffective operations and ICT.                                                                                                                                                                                                                                                                                                                    •Compromised performance.
•Harm to reputation or loss of relevance to key stakeholders. 
•Employees remaining unskilled in areas where appropriate digital skills and competencies of modernised knowledge hub are required. 
•Non compliance with changes/updates in legislation.
•Loss of competitive advantage. 
•Organisation stagnating and increasing irrelevance becoming irrelevant.                                                              
•Missing out on opportunity to be a knowledge hub for the province.                                                                                                                                                                                                                                                                                                                                                                                                                                                                                                                                                                                                                                                                                                                  •Possible misalignment of organisation's ICT strategy &amp; with the Province's strategy.         </t>
  </si>
  <si>
    <t>Inadequate business continuity to support achievement of organisational objectives</t>
  </si>
  <si>
    <t>•Disruption of operations.
•Loss of information.
•Harm to reputation. 
•Compromised performance.
•Non compliance with changes/updates in legislation. 
•Employee wellness and succession planning encumbered.  
•Poor connectivity of systems.
•Technology unavailability.
•Disruption in ICT infrastructure.</t>
  </si>
  <si>
    <r>
      <rPr>
        <b/>
        <sz val="11"/>
        <rFont val="Calibri"/>
        <family val="2"/>
        <scheme val="minor"/>
      </rPr>
      <t xml:space="preserve">(a) </t>
    </r>
    <r>
      <rPr>
        <sz val="11"/>
        <rFont val="Calibri"/>
        <family val="2"/>
        <scheme val="minor"/>
      </rPr>
      <t xml:space="preserve">Inadequate control systems.
</t>
    </r>
    <r>
      <rPr>
        <b/>
        <sz val="11"/>
        <rFont val="Calibri"/>
        <family val="2"/>
        <scheme val="minor"/>
      </rPr>
      <t>(b)</t>
    </r>
    <r>
      <rPr>
        <sz val="11"/>
        <rFont val="Calibri"/>
        <family val="2"/>
        <scheme val="minor"/>
      </rPr>
      <t xml:space="preserve"> Unethical conduct.
</t>
    </r>
    <r>
      <rPr>
        <b/>
        <sz val="11"/>
        <rFont val="Calibri"/>
        <family val="2"/>
        <scheme val="minor"/>
      </rPr>
      <t>(c)</t>
    </r>
    <r>
      <rPr>
        <sz val="11"/>
        <rFont val="Calibri"/>
        <family val="2"/>
        <scheme val="minor"/>
      </rPr>
      <t xml:space="preserve"> Deliberate disregard of internal controls.                                                                                                                                                                                                                                                                                                                                  </t>
    </r>
    <r>
      <rPr>
        <b/>
        <sz val="11"/>
        <rFont val="Calibri"/>
        <family val="2"/>
        <scheme val="minor"/>
      </rPr>
      <t>(d)</t>
    </r>
    <r>
      <rPr>
        <sz val="11"/>
        <rFont val="Calibri"/>
        <family val="2"/>
        <scheme val="minor"/>
      </rPr>
      <t xml:space="preserve"> Breach of trust.                                                                                                                                                                                                                                   </t>
    </r>
    <r>
      <rPr>
        <sz val="11"/>
        <color rgb="FFFF0000"/>
        <rFont val="Calibri"/>
        <family val="2"/>
        <scheme val="minor"/>
      </rPr>
      <t xml:space="preserve"> </t>
    </r>
  </si>
  <si>
    <t>•Efficient management of financial resources and cash flows.
•Implementation of  a funding strategy to diversify funding stream. 
•Continue actively soliciting second stream funding as added advantage in growing organisation.                                                    
•Procedure manual  that reflects clear roles and responsibilities, procedures and processes for sourcing external funding is in place.
•Continuous engagement with the shareholder to lobby funding.                                                                                                                                                                                                                                                                                                       •In the centre of creating common understanding about the fiscal economic outlook.                                                                                                                                                                                                                                           •Provincial priorities articulated at local level.
•Linking employment contracts to funding sources.
•Consultation Draft ECSECC White Paper developed.                                                      
•Operational synergy with shareholder.
•Austerity measures in place.</t>
  </si>
  <si>
    <t>Combined Assurance</t>
  </si>
  <si>
    <t>IA testing of ICT environment</t>
  </si>
  <si>
    <t>IA testing of stakeholder management environment</t>
  </si>
  <si>
    <t>IA testing of BC/DR environment</t>
  </si>
  <si>
    <t>IA testing of performance information</t>
  </si>
  <si>
    <t>IA testing of financial statements</t>
  </si>
  <si>
    <t xml:space="preserve">1. CFO                                                                                                                                                                                                                                                                                                                                                                                                                    2. CFO                                                                                                                                                                                                                                                                                                                                                                                                                             3. CEO  </t>
  </si>
  <si>
    <t>IA testing of fraud prevention and ethics environment</t>
  </si>
  <si>
    <t>Defence Line 1</t>
  </si>
  <si>
    <t>Defence Line 2</t>
  </si>
  <si>
    <t>Defence Line 3</t>
  </si>
  <si>
    <t>COO</t>
  </si>
  <si>
    <t xml:space="preserve">1. CFO                                                                                                                                                                                                                                                                                                                                                                                                                    2. ALL                                                                                                                                                                                                                                                                                                                                                                                                                             3. COO  </t>
  </si>
  <si>
    <t>•Harm to reputation.                                                                                                                                                                                                                                                                                                                                                                      •Loss of influence.                                                                                                                                                                                                                                                                                                                                                                                       •Loss of funding.                                                                                                                                                                                                                                                                                                                                                                                                                                                                                                                                                                                                                                                                                                                                             •Inability to meet stakeholder expectations.                                                                                                                                                                                                                                                                                                                              •Delays in decision making.                                                                                                                                                                                                                                                                                                                                                                               •Capacity overload.                                                                                                                                                                                                                                                                                                                                                                                •Mandate confusion.                                                                                                                                                                                                                                                                                                                                                                       •No clear information communication regarding effectiveness of ECSECC. 
•Not leveraging the full potential benefits to be obtained from the network of networks.                                                                                                                                                                                                                                           •Inability to sustain relationships.                                                                                                                                                                                                                                                                                                                                               •Inability to market ourselves or reach other stakeholders.
•Not organically evolving to deal with current market changes.</t>
  </si>
  <si>
    <t xml:space="preserve">•Inability to attract, develop and retain staff.                                                                                                                                                                                                                                                                                                                                       •Inability to meet objectives.
•Inability to service stakeholders.
•Reduction in employee benefits.                                                                                                                                                                                                                                                                                                                                                  •Non-implementation of strategy.                                                                                                                                                                                                                                                                                                                                               •Missed opportunities. 
•Overload of existing resources.                                                                                                                                                                                                                                                                                                                                                        •Loss of skill through staff attrition. 
•Limited capacity and resources (inadequate skills for new technical demands and projects).                                                                                   
•Levels of maturity of technical skills/capability vary.                                                                                                                                                                                                                                                                                                                  •Lack of relevance.                                                                                                                                                                                                                                                                                                                                                                          •Change in mandate.                                                                                                                                                                                                                                                                              •No roll-over non-committed funds.
</t>
  </si>
  <si>
    <t xml:space="preserve">•Non-implementation of strategy.        
•Clear value add not demonstrated.
•Loss of market share and market niche. 
•Harm to reputation and lack of stakeholder support.                                                             
•Eroded social capital. 
•Provincial priorities not implemented and provincial goals not met. 
•Lack of synergy with stakeholders. 
•Competing and conflicting institutional mandates. leading to constant role renegotiation and clarification. 
•Partners participate mainly on areas that affect their own objectives.                                                                                                                                                                                                                                                                 •Compromised quality.
•Perceived failure in non-negotiable key projects affecting overall impression of ECSECC by stakeholders. </t>
  </si>
  <si>
    <t xml:space="preserve">•Financial loss.
•Harm to reputation.
•Loss of credibility.
•Loss of funding.
•Negative audit outcomes.
</t>
  </si>
  <si>
    <t>Residual Risk Rating Q1</t>
  </si>
  <si>
    <t>Residual Risk Rating Q2</t>
  </si>
  <si>
    <t>Residual Risk Rating Q3</t>
  </si>
  <si>
    <t>Residual Risk Rating Q4</t>
  </si>
  <si>
    <t xml:space="preserve">1. COO                                                                                                                                                                                                                                                                                                                                                                                                   2. COO                                                                                                                                                                                                                                                                                                                                                                                                       3. COO                                                                                                                                                                                                                                                                                                                                                                                                                                                                                                                                                                                                                                                                                                                                                                                                                                                 4. COO                                                                                                                                                                                                                                                                                                                                                                                                     5. PMO                                                                                                                                                                                                                                                                                                                                                                                                                                                                                                                                                                                                                                                                                                                                                                                                                                                                                                                                                                                                                                                                                                                                                                                  6. HRM                                                                                                                                                                                                                                                                                                                                                                                                                                                                                                                                                                                                     8. COO                                                                                                                                                                                                                                                                                                                                                                                                                                                                                                                                                                                                                                                                                                                                                                                                                                                                                                                                                                                                                                                                                                                                                                                                                                                                                                                                                                                                                                                                                                                                                                                                                      </t>
  </si>
  <si>
    <t xml:space="preserve">1. CFO                                                                                                                                                                                                                                                                                                                                                                                                                    2. ALL                                                                                                                                                                                                                                                                                                                                                                                                                             3. CEO &amp; COO 
4. PMs                                                                                                 </t>
  </si>
  <si>
    <t>1. September 2023 &amp; March 2024</t>
  </si>
  <si>
    <t xml:space="preserve">1. COO
2. HRM                                                                                                                                                                                                                                                                                                                                                                                                                                                                                                                                                                                                                                                                                                                                                                                                                                                                                                                                                                                                                                                                                                                                                                                                                                                                                                                                                                                                                                                                                                                                                                                                                              3. IT
4. IT                                                                                                                                                                                                                                                                                                                                                                                                              5. IT                         
6. IT 
                                                                                                            </t>
  </si>
  <si>
    <t>1. CFO</t>
  </si>
  <si>
    <t>STRATEGIC RISK REGISTER 2023/2024</t>
  </si>
  <si>
    <t xml:space="preserve">1. COO &amp; PMs                                                                                                                                                                                                                                                                                                                                                                                            2. GPS                                                                                                                                                                                                                                                                                                                                                                                               3. CEO &amp; COO                                                                                                                                                                                                                                                                                                                                                                                        4. GPS &amp; CEO 
                                                                                                </t>
  </si>
  <si>
    <t>OPPORTUNITIES</t>
  </si>
  <si>
    <t>1. PMs                                                                                                                                                                                                                                                                                                                                                                                            2. GPS                                                                                                                                                                                                                                                                                                                                                                                               3. COO                                                                                                                                                                                                                                                                                                                                                                                        4. GPS</t>
  </si>
  <si>
    <t>1. COO                                                                                                                                                                                                                                                                                                                                                                                            2. COO                                                                                                                                                                                                                                                                                                                                                                                               3. CEO                                                                                                                                                                                                                                                                                                                                                                                        4. CEO</t>
  </si>
  <si>
    <t xml:space="preserve">1. Review Stakeholder Management and Communication Strategies including lessons learned from Development Convention (a,b,f,h,i,l,k,m,n,o)
2. Hold Development Convention, with build-up activities and post Convention engagements (b,e,f,g,h,i,j,k,l,m)
3. Continue to mobilise and influence constituencies to participate in ECSECC legislation (c,d,f,g,h,i,j,k)                                                                                                                                                                                                                                               4. Bi-annual Council of Councils meetings as part of post Convention engagements (b,e,f,g,h,i,j,k,m,n)
</t>
  </si>
  <si>
    <r>
      <t xml:space="preserve">•Approved delegation of authority.  
•Implemented policies and procedures (including the fraud prevention plan, strategy and policy).
•Information sharing session on fraud and risk management.
•Secured IT environment - cyber insurance.
•Internal and External Assurance.                                                                                                                                                                                                                                                                                                                                                                          •Approved declaration of interests.                                                                                                                                                                                                                                                                                                                                                                    •Employee professional and ethical conduct institutionalised in all ECSECC approved project work.                                                                                                                                                                                                                  •Approved Ethics Policy &amp; implementation plan.  </t>
    </r>
    <r>
      <rPr>
        <sz val="11"/>
        <color rgb="FF00B050"/>
        <rFont val="Calibri"/>
        <family val="2"/>
        <scheme val="minor"/>
      </rPr>
      <t xml:space="preserve">                                                                                                                                                                                                                                                                                                                                  </t>
    </r>
    <r>
      <rPr>
        <sz val="11"/>
        <rFont val="Calibri"/>
        <family val="2"/>
        <scheme val="minor"/>
      </rPr>
      <t xml:space="preserve">•Planned review of applicable policies through the policy of policies.
</t>
    </r>
  </si>
  <si>
    <r>
      <rPr>
        <b/>
        <sz val="11"/>
        <rFont val="Calibri"/>
        <family val="2"/>
        <scheme val="minor"/>
      </rPr>
      <t>(a)</t>
    </r>
    <r>
      <rPr>
        <sz val="11"/>
        <rFont val="Calibri"/>
        <family val="2"/>
        <scheme val="minor"/>
      </rPr>
      <t xml:space="preserve"> National funding cuts and reduced equitable share to provinces.                                                  
</t>
    </r>
    <r>
      <rPr>
        <b/>
        <sz val="11"/>
        <rFont val="Calibri"/>
        <family val="2"/>
        <scheme val="minor"/>
      </rPr>
      <t>(b)</t>
    </r>
    <r>
      <rPr>
        <sz val="11"/>
        <rFont val="Calibri"/>
        <family val="2"/>
        <scheme val="minor"/>
      </rPr>
      <t xml:space="preserve"> Additional funding used to cover core costs.                                                        
</t>
    </r>
    <r>
      <rPr>
        <b/>
        <sz val="11"/>
        <rFont val="Calibri"/>
        <family val="2"/>
        <scheme val="minor"/>
      </rPr>
      <t>(c)</t>
    </r>
    <r>
      <rPr>
        <sz val="11"/>
        <rFont val="Calibri"/>
        <family val="2"/>
        <scheme val="minor"/>
      </rPr>
      <t xml:space="preserve"> Inadequate utilisation of organisational resources &amp; existing staff. </t>
    </r>
    <r>
      <rPr>
        <b/>
        <sz val="11"/>
        <rFont val="Calibri"/>
        <family val="2"/>
        <scheme val="minor"/>
      </rPr>
      <t xml:space="preserve">(Linked to Risk 4) </t>
    </r>
    <r>
      <rPr>
        <sz val="11"/>
        <rFont val="Calibri"/>
        <family val="2"/>
        <scheme val="minor"/>
      </rPr>
      <t xml:space="preserve">                                                                                                                                                                                                                                                                                                                </t>
    </r>
    <r>
      <rPr>
        <b/>
        <sz val="11"/>
        <rFont val="Calibri"/>
        <family val="2"/>
        <scheme val="minor"/>
      </rPr>
      <t>(d)</t>
    </r>
    <r>
      <rPr>
        <sz val="11"/>
        <rFont val="Calibri"/>
        <family val="2"/>
        <scheme val="minor"/>
      </rPr>
      <t xml:space="preserve"> ECSECC does not have an enabling Act as per recent study of entities by Provincial Treasury. </t>
    </r>
    <r>
      <rPr>
        <b/>
        <sz val="11"/>
        <rFont val="Calibri"/>
        <family val="2"/>
        <scheme val="minor"/>
      </rPr>
      <t xml:space="preserve">(Linked to Risk 2)   </t>
    </r>
    <r>
      <rPr>
        <sz val="11"/>
        <rFont val="Calibri"/>
        <family val="2"/>
        <scheme val="minor"/>
      </rPr>
      <t xml:space="preserve">                                       
</t>
    </r>
    <r>
      <rPr>
        <b/>
        <sz val="11"/>
        <rFont val="Calibri"/>
        <family val="2"/>
        <scheme val="minor"/>
      </rPr>
      <t>(e)</t>
    </r>
    <r>
      <rPr>
        <sz val="11"/>
        <rFont val="Calibri"/>
        <family val="2"/>
        <scheme val="minor"/>
      </rPr>
      <t xml:space="preserve"> Competing priorities within government. </t>
    </r>
    <r>
      <rPr>
        <b/>
        <sz val="11"/>
        <rFont val="Calibri"/>
        <family val="2"/>
        <scheme val="minor"/>
      </rPr>
      <t xml:space="preserve">(Linked to Risk 2) </t>
    </r>
    <r>
      <rPr>
        <sz val="11"/>
        <rFont val="Calibri"/>
        <family val="2"/>
        <scheme val="minor"/>
      </rPr>
      <t xml:space="preserve">                                                                                                                                                                                                                        </t>
    </r>
    <r>
      <rPr>
        <b/>
        <sz val="11"/>
        <rFont val="Calibri"/>
        <family val="2"/>
        <scheme val="minor"/>
      </rPr>
      <t>(f)</t>
    </r>
    <r>
      <rPr>
        <sz val="11"/>
        <rFont val="Calibri"/>
        <family val="2"/>
        <scheme val="minor"/>
      </rPr>
      <t xml:space="preserve"> Changes in legislation e.g. Treasury circulars on procurement.
</t>
    </r>
    <r>
      <rPr>
        <b/>
        <sz val="11"/>
        <rFont val="Calibri"/>
        <family val="2"/>
        <scheme val="minor"/>
      </rPr>
      <t xml:space="preserve">(g) </t>
    </r>
    <r>
      <rPr>
        <sz val="11"/>
        <rFont val="Calibri"/>
        <family val="2"/>
        <scheme val="minor"/>
      </rPr>
      <t>Additional function shifts without accompanying funding allocation.</t>
    </r>
  </si>
  <si>
    <r>
      <rPr>
        <b/>
        <sz val="11"/>
        <rFont val="Calibri"/>
        <family val="2"/>
        <scheme val="minor"/>
      </rPr>
      <t>(a)</t>
    </r>
    <r>
      <rPr>
        <sz val="11"/>
        <rFont val="Calibri"/>
        <family val="2"/>
        <scheme val="minor"/>
      </rPr>
      <t xml:space="preserve"> Inadequate implementation of the stakeholder engagement and communication strategy.                                           
</t>
    </r>
    <r>
      <rPr>
        <b/>
        <sz val="11"/>
        <rFont val="Calibri"/>
        <family val="2"/>
        <scheme val="minor"/>
      </rPr>
      <t>(b)</t>
    </r>
    <r>
      <rPr>
        <sz val="11"/>
        <rFont val="Calibri"/>
        <family val="2"/>
        <scheme val="minor"/>
      </rPr>
      <t xml:space="preserve"> Lack of stakeholder support for ECSECC.                            
</t>
    </r>
    <r>
      <rPr>
        <b/>
        <sz val="11"/>
        <rFont val="Calibri"/>
        <family val="2"/>
        <scheme val="minor"/>
      </rPr>
      <t>(c)</t>
    </r>
    <r>
      <rPr>
        <sz val="11"/>
        <rFont val="Calibri"/>
        <family val="2"/>
        <scheme val="minor"/>
      </rPr>
      <t xml:space="preserve"> Leadership changes among key stakeholders.                                                                             
</t>
    </r>
    <r>
      <rPr>
        <b/>
        <sz val="11"/>
        <rFont val="Calibri"/>
        <family val="2"/>
        <scheme val="minor"/>
      </rPr>
      <t>(d)</t>
    </r>
    <r>
      <rPr>
        <sz val="11"/>
        <rFont val="Calibri"/>
        <family val="2"/>
        <scheme val="minor"/>
      </rPr>
      <t xml:space="preserve"> Competing government institutions.                                                                                                                                                                                                                                                                                                                                              </t>
    </r>
    <r>
      <rPr>
        <b/>
        <sz val="11"/>
        <rFont val="Calibri"/>
        <family val="2"/>
        <scheme val="minor"/>
      </rPr>
      <t>(e)</t>
    </r>
    <r>
      <rPr>
        <sz val="11"/>
        <rFont val="Calibri"/>
        <family val="2"/>
        <scheme val="minor"/>
      </rPr>
      <t xml:space="preserve"> Systems have not been fully developed and packaged as products and solutions that can serve the needs of stakeholders.                                                                                                                                                                                                                                                                                                                                                                                                                                                                        
</t>
    </r>
    <r>
      <rPr>
        <b/>
        <sz val="11"/>
        <rFont val="Calibri"/>
        <family val="2"/>
        <scheme val="minor"/>
      </rPr>
      <t>(f)</t>
    </r>
    <r>
      <rPr>
        <sz val="11"/>
        <rFont val="Calibri"/>
        <family val="2"/>
        <scheme val="minor"/>
      </rPr>
      <t xml:space="preserve"> Lack of common vision and perspective among stakeholders. 
</t>
    </r>
    <r>
      <rPr>
        <b/>
        <sz val="11"/>
        <rFont val="Calibri"/>
        <family val="2"/>
        <scheme val="minor"/>
      </rPr>
      <t>(g)</t>
    </r>
    <r>
      <rPr>
        <sz val="11"/>
        <rFont val="Calibri"/>
        <family val="2"/>
        <scheme val="minor"/>
      </rPr>
      <t xml:space="preserve"> Inability for Council to respond to changes in stakeholder focus areas and risk.  
</t>
    </r>
    <r>
      <rPr>
        <b/>
        <sz val="11"/>
        <rFont val="Calibri"/>
        <family val="2"/>
        <scheme val="minor"/>
      </rPr>
      <t>(h)</t>
    </r>
    <r>
      <rPr>
        <sz val="11"/>
        <rFont val="Calibri"/>
        <family val="2"/>
        <scheme val="minor"/>
      </rPr>
      <t xml:space="preserve"> Call for return to social compacting due to societal tensions.
</t>
    </r>
    <r>
      <rPr>
        <b/>
        <sz val="11"/>
        <rFont val="Calibri"/>
        <family val="2"/>
        <scheme val="minor"/>
      </rPr>
      <t>(i)</t>
    </r>
    <r>
      <rPr>
        <sz val="11"/>
        <rFont val="Calibri"/>
        <family val="2"/>
        <scheme val="minor"/>
      </rPr>
      <t xml:space="preserve"> Inability to foster stakeholder accountability and leverage stakeholder action. 
</t>
    </r>
    <r>
      <rPr>
        <b/>
        <sz val="11"/>
        <rFont val="Calibri"/>
        <family val="2"/>
        <scheme val="minor"/>
      </rPr>
      <t>(j)</t>
    </r>
    <r>
      <rPr>
        <sz val="11"/>
        <rFont val="Calibri"/>
        <family val="2"/>
        <scheme val="minor"/>
      </rPr>
      <t xml:space="preserve"> Lack of stakeholder orientation by government.
</t>
    </r>
    <r>
      <rPr>
        <b/>
        <sz val="11"/>
        <rFont val="Calibri"/>
        <family val="2"/>
        <scheme val="minor"/>
      </rPr>
      <t>(k)</t>
    </r>
    <r>
      <rPr>
        <sz val="11"/>
        <rFont val="Calibri"/>
        <family val="2"/>
        <scheme val="minor"/>
      </rPr>
      <t xml:space="preserve"> Individual stakeholders receiving mixed and inconsistent messages.
</t>
    </r>
    <r>
      <rPr>
        <b/>
        <sz val="11"/>
        <rFont val="Calibri"/>
        <family val="2"/>
        <scheme val="minor"/>
      </rPr>
      <t>(l)</t>
    </r>
    <r>
      <rPr>
        <sz val="11"/>
        <rFont val="Calibri"/>
        <family val="2"/>
        <scheme val="minor"/>
      </rPr>
      <t xml:space="preserve"> Lack of timeous processes and procedures in place to identify new and emerging stakeholders.
</t>
    </r>
    <r>
      <rPr>
        <b/>
        <sz val="11"/>
        <rFont val="Calibri"/>
        <family val="2"/>
        <scheme val="minor"/>
      </rPr>
      <t xml:space="preserve">(m) </t>
    </r>
    <r>
      <rPr>
        <sz val="11"/>
        <rFont val="Calibri"/>
        <family val="2"/>
        <scheme val="minor"/>
      </rPr>
      <t xml:space="preserve">No case studies produced from which to benchmark progress and continuously develop.
</t>
    </r>
    <r>
      <rPr>
        <b/>
        <sz val="11"/>
        <rFont val="Calibri"/>
        <family val="2"/>
        <scheme val="minor"/>
      </rPr>
      <t xml:space="preserve">(n) </t>
    </r>
    <r>
      <rPr>
        <sz val="11"/>
        <rFont val="Calibri"/>
        <family val="2"/>
        <scheme val="minor"/>
      </rPr>
      <t xml:space="preserve">Inadequate check mechanisms for stakeholder representatives.
</t>
    </r>
    <r>
      <rPr>
        <b/>
        <sz val="11"/>
        <rFont val="Calibri"/>
        <family val="2"/>
        <scheme val="minor"/>
      </rPr>
      <t>(o)</t>
    </r>
    <r>
      <rPr>
        <sz val="11"/>
        <rFont val="Calibri"/>
        <family val="2"/>
        <scheme val="minor"/>
      </rPr>
      <t xml:space="preserve"> Lack of mechanisms to broaden the participation of constituencies beyond their representations.</t>
    </r>
  </si>
  <si>
    <t>1. Categorised areas of potential funding for planning &amp; innovative design.</t>
  </si>
  <si>
    <r>
      <rPr>
        <sz val="11"/>
        <rFont val="Calibri"/>
        <family val="2"/>
        <scheme val="minor"/>
      </rPr>
      <t>1. November 2023                                                                                                                                                                                                                                                                                                                                                                                               
2. November 2023                                                                                                                                                                                                                                                                                                                                                                                     3. September 2023
4. Quarterly</t>
    </r>
    <r>
      <rPr>
        <sz val="11"/>
        <color rgb="FF00B0F0"/>
        <rFont val="Calibri"/>
        <family val="2"/>
        <scheme val="minor"/>
      </rPr>
      <t xml:space="preserve">                                                                                                                                                                                  </t>
    </r>
  </si>
  <si>
    <t xml:space="preserve">1. Review funding strategy: especially cost recovery as per White paper and overall to ensure correct priorities are targeted &amp; identify third stream of income (a,b,c,f) 
2. Implement reviewed funding model &amp; strategy including catalogue of offerings (a,b,c,f)                                                                                                                                                                                                                                                                                                                                                                                                                                                                                                                                                                                                                                                                                 3. Continue to mobilise and influence constituencies to participate in ECSECC legislation (d,e)                  
4. Shareholder engagement management through SLA discussions &amp; quarterly reporting on areas of non-funding (g)
                                                                                                                                                                                                                                                                                  </t>
  </si>
  <si>
    <t xml:space="preserve">•Approved Business Continuity Plan and Disaster Recovery Plan and policy in place.                                                                                                                                                                                                                                                  •Offsite BC-DR implemented at ELIDZ.                                                                                                                                                                                                                                                                                                                               •Monitoring and testing of ICT DR solution.
•Covid protocols in place.   
•Cyber insurance in place. 
•Employee wellness plan in place.                                                                                                                                                                                                                                                     •Reviewed HR Strategy &amp; HR Annual Implementation Plan in place.                                                                                                                                                                                                                                                          
•SharePoint Upgrade - Phase 1 on infrastructure; Phase 2 on training; Phase 3 on workflows complete.                                                                                                                                                                                         •Hybrid Working Policy implemented and SOP developed. </t>
  </si>
  <si>
    <t>1.COO                                                                                                                                                                                                                                                                                                                                                                                                                                                                                                                                                                                                                                                                                                                                                                                                                       2. HRM                                                                                                                                                                                                                                                                                                                                                                                                      3. IT                                                                                                                                                                                                                                                                                                                                                                                                                                                                                                                                                                                                                                                                                                                                                                                                                                                                                                                                                                                                                                                                                                                                                                                                                                                                                                 4. IT                                                                                                                                                                                                                                                                                                                                                                                                              5. IT                         
6. IT</t>
  </si>
  <si>
    <t>1.Units                                                                                                                                                                                                                                                                                                                                                                                                                                                                                                                                                                                                                                                                                                                                                                                                                       2. HRM                                                                                                                                                                                                                                                                                                                                                                                                      3. IT                                                                                                                                                                                                                                                                                                                                                                                                                                                                                                                                                                                                                                                                                                                                                                                                                                                                                                                                                                                                                                                                                                                                                                                                                                                                                                  4. IT                                                                                                                                                                                                                                                                                                                                                                                                              5. ALL                         
6. PMO</t>
  </si>
  <si>
    <r>
      <rPr>
        <b/>
        <sz val="11"/>
        <rFont val="Calibri"/>
        <family val="2"/>
        <scheme val="minor"/>
      </rPr>
      <t>(a)</t>
    </r>
    <r>
      <rPr>
        <sz val="11"/>
        <rFont val="Calibri"/>
        <family val="2"/>
        <scheme val="minor"/>
      </rPr>
      <t xml:space="preserve"> Over-reliance on key individuals skill sets and knowledge.    
</t>
    </r>
    <r>
      <rPr>
        <b/>
        <sz val="11"/>
        <rFont val="Calibri"/>
        <family val="2"/>
        <scheme val="minor"/>
      </rPr>
      <t>(b)</t>
    </r>
    <r>
      <rPr>
        <sz val="11"/>
        <rFont val="Calibri"/>
        <family val="2"/>
        <scheme val="minor"/>
      </rPr>
      <t xml:space="preserve"> Employees overloaded due to multiple roles and responsibilities in a small organisation.   
</t>
    </r>
    <r>
      <rPr>
        <b/>
        <sz val="11"/>
        <rFont val="Calibri"/>
        <family val="2"/>
        <scheme val="minor"/>
      </rPr>
      <t>(c)</t>
    </r>
    <r>
      <rPr>
        <sz val="11"/>
        <rFont val="Calibri"/>
        <family val="2"/>
        <scheme val="minor"/>
      </rPr>
      <t xml:space="preserve"> Manual and/or undocumented business processes and paper-based administrative systems.                                                                                              
</t>
    </r>
    <r>
      <rPr>
        <b/>
        <sz val="11"/>
        <rFont val="Calibri"/>
        <family val="2"/>
        <scheme val="minor"/>
      </rPr>
      <t xml:space="preserve">(d) </t>
    </r>
    <r>
      <rPr>
        <sz val="11"/>
        <rFont val="Calibri"/>
        <family val="2"/>
        <scheme val="minor"/>
      </rPr>
      <t xml:space="preserve">Inadequate disaster recovery plan during disasters.                                             
</t>
    </r>
    <r>
      <rPr>
        <b/>
        <sz val="11"/>
        <rFont val="Calibri"/>
        <family val="2"/>
        <scheme val="minor"/>
      </rPr>
      <t>(e)</t>
    </r>
    <r>
      <rPr>
        <sz val="11"/>
        <rFont val="Calibri"/>
        <family val="2"/>
        <scheme val="minor"/>
      </rPr>
      <t xml:space="preserve"> Vulnerability in responding to external shocks and threats. 
</t>
    </r>
    <r>
      <rPr>
        <b/>
        <sz val="11"/>
        <rFont val="Calibri"/>
        <family val="2"/>
        <scheme val="minor"/>
      </rPr>
      <t xml:space="preserve">(f) </t>
    </r>
    <r>
      <rPr>
        <sz val="11"/>
        <rFont val="Calibri"/>
        <family val="2"/>
        <scheme val="minor"/>
      </rPr>
      <t xml:space="preserve">Increased risks of Ransomware attacks, data privacy violations and other forms of cyber risks.  </t>
    </r>
  </si>
  <si>
    <r>
      <t xml:space="preserve">1. Develop SOP implementation framework as part of automation of business processes (a,b,c)                                                                                                                                                                                                                                                                                                                                     </t>
    </r>
    <r>
      <rPr>
        <strike/>
        <sz val="11"/>
        <rFont val="Calibri"/>
        <family val="2"/>
        <scheme val="minor"/>
      </rPr>
      <t xml:space="preserve">                                                                                                                                                                                                                                                                                            </t>
    </r>
    <r>
      <rPr>
        <sz val="11"/>
        <rFont val="Calibri"/>
        <family val="2"/>
        <scheme val="minor"/>
      </rPr>
      <t xml:space="preserve">2. Review and implement approved BC-DR plan considering changes and operational requirements incorporating the different business units (d,e,f)                                    
3. Regularly perform ICT DR testing (d,e,f)                                                                                                                                                                                                                                                                                                                                              4. Continue with SharePoint Upgrade - Phase 4 on automation of business processes (c) 
5. Implement cyber and information security policy &amp; plan (f)
6. Migrate to Hybrid Cloud solution (e)
</t>
    </r>
  </si>
  <si>
    <t>1. Funding diversification through Work Bank &amp; UNDP</t>
  </si>
  <si>
    <t xml:space="preserve">1. Externally focused projects                                                                                                                                                                                                                                                                          2. Communication and relevance through PGITO </t>
  </si>
  <si>
    <r>
      <rPr>
        <b/>
        <sz val="11"/>
        <rFont val="Calibri"/>
        <family val="2"/>
        <scheme val="minor"/>
      </rPr>
      <t>(a)</t>
    </r>
    <r>
      <rPr>
        <sz val="11"/>
        <rFont val="Calibri"/>
        <family val="2"/>
        <scheme val="minor"/>
      </rPr>
      <t xml:space="preserve"> Lack of responsiveness to emerging technologies innovation (inability to identify and adapt to change needed).</t>
    </r>
    <r>
      <rPr>
        <b/>
        <sz val="11"/>
        <rFont val="Calibri"/>
        <family val="2"/>
        <scheme val="minor"/>
      </rPr>
      <t xml:space="preserve">
(b) </t>
    </r>
    <r>
      <rPr>
        <sz val="11"/>
        <rFont val="Calibri"/>
        <family val="2"/>
        <scheme val="minor"/>
      </rPr>
      <t xml:space="preserve">Inability to keep up with technology advancements and changes in technology.
</t>
    </r>
    <r>
      <rPr>
        <b/>
        <sz val="11"/>
        <rFont val="Calibri"/>
        <family val="2"/>
        <scheme val="minor"/>
      </rPr>
      <t>(c)</t>
    </r>
    <r>
      <rPr>
        <sz val="11"/>
        <rFont val="Calibri"/>
        <family val="2"/>
        <scheme val="minor"/>
      </rPr>
      <t xml:space="preserve"> ICT is not being utilised strategically to drive digital transformation.    
</t>
    </r>
    <r>
      <rPr>
        <b/>
        <sz val="11"/>
        <rFont val="Calibri"/>
        <family val="2"/>
        <scheme val="minor"/>
      </rPr>
      <t>(d)</t>
    </r>
    <r>
      <rPr>
        <sz val="11"/>
        <rFont val="Calibri"/>
        <family val="2"/>
        <scheme val="minor"/>
      </rPr>
      <t xml:space="preserve"> Inadequate IT value benefit - information and technology systems not adequate to support effective and efficient working practices.                                                                                                                                                    </t>
    </r>
    <r>
      <rPr>
        <b/>
        <sz val="11"/>
        <rFont val="Calibri"/>
        <family val="2"/>
        <scheme val="minor"/>
      </rPr>
      <t>(e)</t>
    </r>
    <r>
      <rPr>
        <sz val="11"/>
        <rFont val="Calibri"/>
        <family val="2"/>
        <scheme val="minor"/>
      </rPr>
      <t xml:space="preserve"> Underutilisation &amp; lack of integration of existing ICT systems/tools/applications by employees. 
</t>
    </r>
    <r>
      <rPr>
        <b/>
        <sz val="11"/>
        <rFont val="Calibri"/>
        <family val="2"/>
        <scheme val="minor"/>
      </rPr>
      <t>(f)</t>
    </r>
    <r>
      <rPr>
        <sz val="11"/>
        <rFont val="Calibri"/>
        <family val="2"/>
        <scheme val="minor"/>
      </rPr>
      <t xml:space="preserve"> Lack of automation of business process and lack of processes for IT project delivery. 
</t>
    </r>
    <r>
      <rPr>
        <b/>
        <sz val="11"/>
        <rFont val="Calibri"/>
        <family val="2"/>
        <scheme val="minor"/>
      </rPr>
      <t>(g)</t>
    </r>
    <r>
      <rPr>
        <sz val="11"/>
        <rFont val="Calibri"/>
        <family val="2"/>
        <scheme val="minor"/>
      </rPr>
      <t xml:space="preserve"> Inability to use data as a strategic asset due to compliance requirements (including POPI).      
</t>
    </r>
    <r>
      <rPr>
        <b/>
        <sz val="11"/>
        <rFont val="Calibri"/>
        <family val="2"/>
        <scheme val="minor"/>
      </rPr>
      <t xml:space="preserve">(h) </t>
    </r>
    <r>
      <rPr>
        <sz val="11"/>
        <rFont val="Calibri"/>
        <family val="2"/>
        <scheme val="minor"/>
      </rPr>
      <t xml:space="preserve">Inadequate analytical mindset, data science skills &amp; dominant culture of intuitive analysis vs data driven analytics.                                                                     
</t>
    </r>
    <r>
      <rPr>
        <b/>
        <sz val="11"/>
        <rFont val="Calibri"/>
        <family val="2"/>
        <scheme val="minor"/>
      </rPr>
      <t>(i)</t>
    </r>
    <r>
      <rPr>
        <sz val="11"/>
        <rFont val="Calibri"/>
        <family val="2"/>
        <scheme val="minor"/>
      </rPr>
      <t xml:space="preserve"> Poor IT service delivery (related to service management, customer-centric issues) compounded by the increased demand for ICT due to PMO mandate.
</t>
    </r>
    <r>
      <rPr>
        <b/>
        <sz val="11"/>
        <rFont val="Calibri"/>
        <family val="2"/>
        <scheme val="minor"/>
      </rPr>
      <t xml:space="preserve">(j) </t>
    </r>
    <r>
      <rPr>
        <sz val="11"/>
        <rFont val="Calibri"/>
        <family val="2"/>
        <scheme val="minor"/>
      </rPr>
      <t xml:space="preserve">Low connectivity and digital maturity among stakeholders to enable full use of digital platforms and collaboration tools.    
</t>
    </r>
    <r>
      <rPr>
        <b/>
        <sz val="11"/>
        <rFont val="Calibri"/>
        <family val="2"/>
        <scheme val="minor"/>
      </rPr>
      <t>(k)</t>
    </r>
    <r>
      <rPr>
        <sz val="11"/>
        <rFont val="Calibri"/>
        <family val="2"/>
        <scheme val="minor"/>
      </rPr>
      <t xml:space="preserve"> Delayed approval of provincial enabling policies.                                                                                                                                                         </t>
    </r>
  </si>
  <si>
    <t>•Effective leadership due to composition of the Board.
•Regular interaction, consultation and joint projects with stakeholders in critical sectors.
•Effective reporting and accountability to the relevant stakeholders.
•Secretariat support to other stakeholders platforms.                                                                            
•Development of new business model through white paper.                                                                                                                                                                                      •Stakeholder Engagement &amp; Communication Strategy.                                                                                                                                                                                                           •Good partnerships &amp; joint project initiatives.                                                                                                                                                                                                                     •Stakeholder management matrix. 
•Cascading of long term planning to all levels of Provincial and local plans.</t>
  </si>
  <si>
    <r>
      <t xml:space="preserve">•5 year Business Strategy &amp; Value Proposition developed.
•New 5 year ICT Strategy developed. 
•Implementation and monitoring of IT strategy. 
•Implementation of Governance Framework &amp; Charter.
•Approved and implemented ICT Policies.                                                                                                                                                                                                                                                                                                                                                                                                     •Established IT steering committee &amp; allocated roles as per IT governance.                                                                           </t>
    </r>
    <r>
      <rPr>
        <b/>
        <sz val="11"/>
        <rFont val="Calibri"/>
        <family val="2"/>
        <scheme val="minor"/>
      </rPr>
      <t xml:space="preserve"> </t>
    </r>
    <r>
      <rPr>
        <sz val="11"/>
        <rFont val="Calibri"/>
        <family val="2"/>
        <scheme val="minor"/>
      </rPr>
      <t xml:space="preserve">                                                                           
</t>
    </r>
    <r>
      <rPr>
        <b/>
        <sz val="11"/>
        <rFont val="Calibri"/>
        <family val="2"/>
        <scheme val="minor"/>
      </rPr>
      <t>•</t>
    </r>
    <r>
      <rPr>
        <sz val="11"/>
        <rFont val="Calibri"/>
        <family val="2"/>
        <scheme val="minor"/>
      </rPr>
      <t>Additional IT capacity - IT specialist, service desk intern &amp; IT service providers.                                          
•ICT Disaster Recovery SLA with ELIDZ for hosting of offsite portion of DR Solution.
•ECSECC employee digital skills survey. 
•Functional working tools including 3G connectivity. 
•Virtual assistance by ICT unit through VPN connectivity.
•Smart phones connected to Microsoft Office for remote access to emails.
•Active projects to build ECSECC's knowledge &amp; position to advise on emerging technologies.</t>
    </r>
    <r>
      <rPr>
        <strike/>
        <sz val="11"/>
        <rFont val="Calibri"/>
        <family val="2"/>
        <scheme val="minor"/>
      </rPr>
      <t xml:space="preserve">  </t>
    </r>
    <r>
      <rPr>
        <sz val="11"/>
        <rFont val="Calibri"/>
        <family val="2"/>
        <scheme val="minor"/>
      </rPr>
      <t xml:space="preserve">                                                                                                                                                                                                                              •POPI compliant and regulations implemented.                                                                                                                                                                                                                                                                                                                                                                                                                                                                                                                                                                          •Standard operating procedures associated with the adoption of new technologies and processes developed.                                                                                                                                •Piloted provincial BI system.                                          
•Approved Digital Transformation Framework. </t>
    </r>
  </si>
  <si>
    <t>1. May 2023                                                                                                                                                                                                                                                                                                                                                                            2. April 2023
3. Quarterly                                                                                                                                                                                                                                                                                                                                                                                              4. June 2023
5. June 2023
6. September 2023</t>
  </si>
  <si>
    <t xml:space="preserve">1. IT                                                                                                                                                                                                                                                                                                                                                                                                      2. IT                                                                                                                                                                                                                                                                                                                                                                                                           3. PMO &amp; IT                                                                                                                                                                                                                                                                                                                                                                                       4. IT
5. IT                                                                                                                                                                                                                                                                                                                               6. IT
                                                                                                                                                                                                                                                                                                                                                                                                                                                                                                                     </t>
  </si>
  <si>
    <t xml:space="preserve">1. IT
2. IT 
3. PMO
4. ALL                                                                                                                                                                                                                                                                                                                                                                                                             5. IT                                                                                                                                                                                                                                                                                                                                                                                            6. IT                                                                                                                                                                                                                                                                                                                                                                                                                                                                                                                                                                                                                                                                                                                                                                                                                                                                                                                                                                                                                                                                                                                                                                                                                                                                                                                                                                                                                                                                                                                                                                                                                                                                                                                                                                                                                                                                                                                                                    </t>
  </si>
  <si>
    <t xml:space="preserve">1. IT
2. IT 
3. IT
4. IT                                                                                                                                                                                                                                                                                                                                                                                                            5. IT                                                                                                                                                                                                                                                                                                                                                                                            6. IT                                                                                                                                                                                                                                                                                                                                                                                                      </t>
  </si>
  <si>
    <t xml:space="preserve">1. Post implementation of roll-out part automation of business processes (e,f) 
2. Implement COBIT Improvement Plan targeting maintenance of advanced Level 3 (a,b,d,g,h)  
3. Support PMO on Hybrid Cloud preparation &amp; implementation (h,i,j) 
4. Implement ITIL service management processes by service desk intern (j)          
5. Lobby and mobilise PGITO to accelerate policy approval processes (c,j,k)                                                                  
6. Implement Cybersecurity and Data Governance policies after adoption of proposed Provincial policies (c,h,j,k)
                                                                                                                                                                                                                                                                 </t>
  </si>
  <si>
    <t xml:space="preserve">•Implementation of the value proposition, service excellence model and PPM.
•Implementation of stakeholder management strategy.
•Funding diversification and ensuring 2nd stream income  to obtain new technical skills. 
•Joint project funding with partners. 
•Regular interaction, consultation and joint projects with various stakeholders. 
•Secretariat support to other stakeholders platforms.
•Attending government clusters / IGR forums.
•Building of networks and sectors.
•Regular project reviews.                                                                                                                                            
•Knowledge generation (research, intelligence, monitoring).                                                                                                                                                                             
•Effective reporting and accountability to the Relevant stakeholders.
•Evidence based decision making.                                                                                                                                                                                                                                           •Focused and targeted dialogues to show thought leadership.
•Improved range and quality of knowledge products.        
•Provincial MOU between Province and EC Universities.                                                                                                                                                                                                                                                                                                                                                                                                                                                                                                                       •Formalised stakeholder partnerships for innovation, research and strategic interventions.
•Implementation of policies and systems through MANCO.                
•Annual staff development plan developed, costed and prioritised.                                                                                                                                                                                            •Training prioritised when resources become available.                                                                                                                                                                                                           •New generation DDM models developed.
•PPM maturity models including change management model.                                                                                                                                                                                          •Organisational Maturity Model.
•Continued implementation of HR annual implementation plan and quarterly tracking. </t>
  </si>
  <si>
    <t xml:space="preserve">1. June 2023
2. Quarterly &amp; March 2024                                                                                                                                                                                                                                                                                                                                                                                      
3. September 2023 
4. April 2023
5. Quarterly                                                                                                                                                                                                                                                                                                                                                  6. Quarterly 
                                                                                                                                                                                                                                                                                                                                                                                                                                                                                                                                                                                                                                                                                                                                                                                     </t>
  </si>
  <si>
    <t xml:space="preserve">1. COO                                                                                                                                                                                                                                                                                                                                                                                                   2. EG/HRD &amp; COO                                                                                                                                                                                                                                                                                                                                                                                                                                                                                                                                                                                                                                                                                                                                                                                                                                                                                                                                                                                                                                                                                                                                                                                                                                                  3. COO                                                                                                                                                                                                                                                                                                                                                                                                     4. IT                                                                                                                                                                                                                                                                                                                                                                                                                        5. PMO                                                                                                                                                                                                                                                                                                                                                                                                                                                                                                                                                                                                                                                                                                                                                                                                                                                                                                                                                                                                                                                                                                                                                                                                                                                                                                                                                                                                                                                                                                                                                                                                                                                                                                                                                                                                                                                                                                                                                                                                                                                                                                                                                                                                           6. HRM                                                                                                                                                                                                                                                                                                                                                                                                                                                              7. COO                                                                                                                                        </t>
  </si>
  <si>
    <t xml:space="preserve">1. Units                                                                                                                                                                                                                                                                                                                                                                                                  2. EG/HRD                                                                                                                                                                                                                                                                                                                                                                                                       3. COO                                                                                                                                                                                                                                                                                                                                                                                                                                                                                                                                                                                                                                                                                                                                                                                                                                               4. ALL                                                                                                                                                                                                                                                                                                                                                                                                     5. IT &amp; PMO                                                                                                                                                                                                                                                                                                                                                                                                                                                                                                                                                                                                                                                                                                                                                                                                                                                                                                                                                                                                                                                                                                                                                                                                                                            6. HRM                                                                                                                                                                                                                                                                                                                                                                                                                                                                                                                                                                                                     7. COO                                                                                                                                                                                                                                                                                                                                                                                                                                                                                                                                                                                                                                                                                                                                                                                                                                                                                                                                                                                                                                                                                                                                                                                                                                                                                                                                                                                                                                                                                                                                                                                                                  </t>
  </si>
  <si>
    <t xml:space="preserve">1. May 2023                                                                                                                                                                                                                                                                                                                                                                                                                      2. April 2023                                                                                                                                                                                                                                                                                                                                                                                                                   3. September 2023                                                                                                                                                                                                                                                                                                                                                                                                                4. September 2023  
</t>
  </si>
  <si>
    <t>1. Quarterly &amp; March 2024 
2. September 2023                                                                                                                                                                                                                                                                                                                                                                            3. May 2023
4. September 2023
5. December 2023                                                                                                                                                                                                                                                                                                                                                                                                                                                                                                                                                                                                                                                                                                                                                                                                                                                                                           
6. June 2023                                                                                                                                                                                                                                                                                                                                     7. Quarterly</t>
  </si>
  <si>
    <r>
      <rPr>
        <b/>
        <sz val="11"/>
        <rFont val="Calibri"/>
        <family val="2"/>
        <scheme val="minor"/>
      </rPr>
      <t>(a)</t>
    </r>
    <r>
      <rPr>
        <sz val="11"/>
        <rFont val="Calibri"/>
        <family val="2"/>
        <scheme val="minor"/>
      </rPr>
      <t xml:space="preserve"> Approach to ECSECC service delivery model and Programme and Project Management systems (PPM) is compliance driven rather than value adding. 
</t>
    </r>
    <r>
      <rPr>
        <b/>
        <sz val="11"/>
        <rFont val="Calibri"/>
        <family val="2"/>
        <scheme val="minor"/>
      </rPr>
      <t>(b)</t>
    </r>
    <r>
      <rPr>
        <sz val="11"/>
        <rFont val="Calibri"/>
        <family val="2"/>
        <scheme val="minor"/>
      </rPr>
      <t xml:space="preserve"> Not aligned the existing skill sets to emerging strategy. 
</t>
    </r>
    <r>
      <rPr>
        <b/>
        <sz val="11"/>
        <rFont val="Calibri"/>
        <family val="2"/>
        <scheme val="minor"/>
      </rPr>
      <t>(c)</t>
    </r>
    <r>
      <rPr>
        <sz val="11"/>
        <rFont val="Calibri"/>
        <family val="2"/>
        <scheme val="minor"/>
      </rPr>
      <t xml:space="preserve"> Limited capacity and resources (inadequate skills for new technical demands and projects).
</t>
    </r>
    <r>
      <rPr>
        <b/>
        <sz val="11"/>
        <rFont val="Calibri"/>
        <family val="2"/>
        <scheme val="minor"/>
      </rPr>
      <t>(d)</t>
    </r>
    <r>
      <rPr>
        <sz val="11"/>
        <rFont val="Calibri"/>
        <family val="2"/>
        <scheme val="minor"/>
      </rPr>
      <t xml:space="preserve"> Inability to transform to meet the demand.                                                                                                                                                                                                                                                                                                                                                              </t>
    </r>
    <r>
      <rPr>
        <b/>
        <sz val="11"/>
        <rFont val="Calibri"/>
        <family val="2"/>
        <scheme val="minor"/>
      </rPr>
      <t>(e)</t>
    </r>
    <r>
      <rPr>
        <sz val="11"/>
        <rFont val="Calibri"/>
        <family val="2"/>
        <scheme val="minor"/>
      </rPr>
      <t xml:space="preserve"> Lack of innovation.
</t>
    </r>
    <r>
      <rPr>
        <b/>
        <sz val="11"/>
        <rFont val="Calibri"/>
        <family val="2"/>
        <scheme val="minor"/>
      </rPr>
      <t>(f)</t>
    </r>
    <r>
      <rPr>
        <sz val="11"/>
        <rFont val="Calibri"/>
        <family val="2"/>
        <scheme val="minor"/>
      </rPr>
      <t xml:space="preserve"> Reduced focus on strategic priorities and systems change due to other requests.
</t>
    </r>
    <r>
      <rPr>
        <b/>
        <sz val="11"/>
        <rFont val="Calibri"/>
        <family val="2"/>
        <scheme val="minor"/>
      </rPr>
      <t>(g)</t>
    </r>
    <r>
      <rPr>
        <sz val="11"/>
        <rFont val="Calibri"/>
        <family val="2"/>
        <scheme val="minor"/>
      </rPr>
      <t xml:space="preserve"> Dependence on multiple stakeholder interventions &amp; other drivers of projects. </t>
    </r>
    <r>
      <rPr>
        <b/>
        <sz val="11"/>
        <rFont val="Calibri"/>
        <family val="2"/>
        <scheme val="minor"/>
      </rPr>
      <t>(Linked to Risk 2)</t>
    </r>
    <r>
      <rPr>
        <sz val="11"/>
        <rFont val="Calibri"/>
        <family val="2"/>
        <scheme val="minor"/>
      </rPr>
      <t xml:space="preserve">
</t>
    </r>
    <r>
      <rPr>
        <b/>
        <sz val="11"/>
        <rFont val="Calibri"/>
        <family val="2"/>
        <scheme val="minor"/>
      </rPr>
      <t xml:space="preserve">(h) </t>
    </r>
    <r>
      <rPr>
        <sz val="11"/>
        <rFont val="Calibri"/>
        <family val="2"/>
        <scheme val="minor"/>
      </rPr>
      <t xml:space="preserve">Lack of Data Governance framework and implementation thereof.                                                                                                                                                                                                                                                                               </t>
    </r>
    <r>
      <rPr>
        <b/>
        <sz val="11"/>
        <rFont val="Calibri"/>
        <family val="2"/>
        <scheme val="minor"/>
      </rPr>
      <t>(i)</t>
    </r>
    <r>
      <rPr>
        <sz val="11"/>
        <rFont val="Calibri"/>
        <family val="2"/>
        <scheme val="minor"/>
      </rPr>
      <t xml:space="preserve"> Underutilisation of available data from stakeholders. 
</t>
    </r>
    <r>
      <rPr>
        <b/>
        <sz val="11"/>
        <rFont val="Calibri"/>
        <family val="2"/>
        <scheme val="minor"/>
      </rPr>
      <t xml:space="preserve">(j) </t>
    </r>
    <r>
      <rPr>
        <sz val="11"/>
        <rFont val="Calibri"/>
        <family val="2"/>
        <scheme val="minor"/>
      </rPr>
      <t xml:space="preserve">Inadequate knowledge management practices: limited resources for collective learning and sharing.                                                                                                    
</t>
    </r>
    <r>
      <rPr>
        <b/>
        <sz val="11"/>
        <rFont val="Calibri"/>
        <family val="2"/>
        <scheme val="minor"/>
      </rPr>
      <t>(k)</t>
    </r>
    <r>
      <rPr>
        <sz val="11"/>
        <rFont val="Calibri"/>
        <family val="2"/>
        <scheme val="minor"/>
      </rPr>
      <t xml:space="preserve"> Loss of intellectual property.
</t>
    </r>
    <r>
      <rPr>
        <b/>
        <sz val="11"/>
        <rFont val="Calibri"/>
        <family val="2"/>
        <scheme val="minor"/>
      </rPr>
      <t xml:space="preserve">(l) </t>
    </r>
    <r>
      <rPr>
        <sz val="11"/>
        <rFont val="Calibri"/>
        <family val="2"/>
        <scheme val="minor"/>
      </rPr>
      <t xml:space="preserve">Inability to share key successes to market while allowing other stakeholder to leverage the "credit" from these projects.                                                                                                                                                                       </t>
    </r>
    <r>
      <rPr>
        <b/>
        <sz val="11"/>
        <rFont val="Calibri"/>
        <family val="2"/>
        <scheme val="minor"/>
      </rPr>
      <t>(m)</t>
    </r>
    <r>
      <rPr>
        <sz val="11"/>
        <rFont val="Calibri"/>
        <family val="2"/>
        <scheme val="minor"/>
      </rPr>
      <t xml:space="preserve"> Lack of Provincial data centre enabling data exchange and innovation. 
</t>
    </r>
    <r>
      <rPr>
        <b/>
        <sz val="11"/>
        <rFont val="Calibri"/>
        <family val="2"/>
        <scheme val="minor"/>
      </rPr>
      <t>(n)</t>
    </r>
    <r>
      <rPr>
        <sz val="11"/>
        <rFont val="Calibri"/>
        <family val="2"/>
        <scheme val="minor"/>
      </rPr>
      <t xml:space="preserve"> Inability to manage multi-skilled with a culture of agility, adaptability &amp; resilience required employee to enabling innovative design solutions.
</t>
    </r>
  </si>
  <si>
    <t xml:space="preserve">1. Continuous implementation of each unit's maturity model improvement plans (a,f,g,k,l,n)
2. Pilot EG/HRD policy cycle on data processing and quality policy advice to other programmes (k,l)                                                                                                                                                                                                     
3. Review Knowledge Management Strategy and develop implementation plan (b,c,d,j,k)                                                                                                                                                                                                                                                                   4. Implement data governance framework &amp; ICT Policy to consider data governance (h,i)                                                      
5. Develop real-time data capabilities through BI System &amp; PMO (d,e,h,i,m,n)                                                                                                                                                                                                                                 6. Organisational learning - mentoring &amp; coaching (b,c,d,n)                                                                                                                                                                                                                                                                                                                                                                                                                                                                                                                                                                                                                                                                                                                                                                                                                                                                                                                                                                                                                                                                                                                                                                                                                                                                         7. Define 'innovation' for ECSECC - societal, organisational &amp; IT and identify interventions linked to change management (d,e,n)                                                                                                                                                                                                                                                                                                                                                                                                                               </t>
  </si>
  <si>
    <t>1. Implement fraud prevention strategy &amp; plan (all)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</si>
</sst>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mm\ d\,\ yyyy"/>
    <numFmt numFmtId="165" formatCode="#,##0.0;\-#,##0.0"/>
  </numFmts>
  <fonts count="47" x14ac:knownFonts="1">
    <font>
      <sz val="10"/>
      <name val="Arial"/>
    </font>
    <font>
      <sz val="10"/>
      <name val="Arial"/>
      <family val="2"/>
    </font>
    <font>
      <sz val="8"/>
      <name val="Arial"/>
      <family val="2"/>
    </font>
    <font>
      <b/>
      <sz val="10"/>
      <name val="Arial"/>
      <family val="2"/>
    </font>
    <font>
      <b/>
      <sz val="8"/>
      <name val="Arial"/>
      <family val="2"/>
    </font>
    <font>
      <sz val="8"/>
      <name val="Arial"/>
      <family val="2"/>
    </font>
    <font>
      <sz val="8"/>
      <color indexed="8"/>
      <name val="Arial"/>
      <family val="2"/>
    </font>
    <font>
      <b/>
      <sz val="20"/>
      <name val="Arial"/>
      <family val="2"/>
    </font>
    <font>
      <b/>
      <sz val="18"/>
      <name val="Arial"/>
      <family val="2"/>
    </font>
    <font>
      <sz val="10"/>
      <name val="Arial"/>
      <family val="2"/>
    </font>
    <font>
      <sz val="9"/>
      <name val="Arial"/>
      <family val="2"/>
    </font>
    <font>
      <b/>
      <sz val="9"/>
      <name val="Arial"/>
      <family val="2"/>
    </font>
    <font>
      <sz val="11"/>
      <name val="Symbol"/>
      <family val="1"/>
      <charset val="2"/>
    </font>
    <font>
      <sz val="7"/>
      <name val="Times New Roman"/>
      <family val="1"/>
    </font>
    <font>
      <sz val="12"/>
      <name val="Arial"/>
      <family val="2"/>
    </font>
    <font>
      <sz val="12"/>
      <name val="Times New Roman"/>
      <family val="1"/>
    </font>
    <font>
      <sz val="8"/>
      <color indexed="63"/>
      <name val="Tahoma"/>
      <family val="2"/>
    </font>
    <font>
      <sz val="10"/>
      <color indexed="8"/>
      <name val="Arial"/>
      <family val="2"/>
    </font>
    <font>
      <b/>
      <sz val="11"/>
      <color indexed="61"/>
      <name val="Arial"/>
      <family val="2"/>
    </font>
    <font>
      <sz val="10"/>
      <color indexed="61"/>
      <name val="Arial"/>
      <family val="2"/>
    </font>
    <font>
      <b/>
      <sz val="10"/>
      <color indexed="61"/>
      <name val="Arial"/>
      <family val="2"/>
    </font>
    <font>
      <b/>
      <sz val="14"/>
      <color indexed="61"/>
      <name val="Arial"/>
      <family val="2"/>
    </font>
    <font>
      <sz val="14"/>
      <name val="Arial"/>
      <family val="2"/>
    </font>
    <font>
      <b/>
      <i/>
      <sz val="10"/>
      <color indexed="9"/>
      <name val="Arial"/>
      <family val="2"/>
    </font>
    <font>
      <b/>
      <sz val="11"/>
      <name val="Arial"/>
      <family val="2"/>
    </font>
    <font>
      <sz val="11"/>
      <name val="Arial"/>
      <family val="2"/>
    </font>
    <font>
      <sz val="10"/>
      <color indexed="9"/>
      <name val="Arial"/>
      <family val="2"/>
    </font>
    <font>
      <b/>
      <sz val="11"/>
      <color indexed="8"/>
      <name val="Arial"/>
      <family val="2"/>
    </font>
    <font>
      <sz val="9"/>
      <color indexed="9"/>
      <name val="Arial"/>
      <family val="2"/>
    </font>
    <font>
      <sz val="9"/>
      <color indexed="8"/>
      <name val="Arial"/>
      <family val="2"/>
    </font>
    <font>
      <b/>
      <sz val="12"/>
      <color indexed="8"/>
      <name val="Arial"/>
      <family val="2"/>
    </font>
    <font>
      <b/>
      <sz val="9"/>
      <color indexed="9"/>
      <name val="Arial"/>
      <family val="2"/>
    </font>
    <font>
      <b/>
      <sz val="11"/>
      <color indexed="9"/>
      <name val="Arial"/>
      <family val="2"/>
    </font>
    <font>
      <b/>
      <sz val="14"/>
      <color indexed="18"/>
      <name val="Arial"/>
      <family val="2"/>
    </font>
    <font>
      <b/>
      <sz val="10"/>
      <name val="Calibri"/>
      <family val="2"/>
      <scheme val="minor"/>
    </font>
    <font>
      <sz val="10"/>
      <name val="Calibri"/>
      <family val="2"/>
      <scheme val="minor"/>
    </font>
    <font>
      <b/>
      <sz val="11"/>
      <name val="Calibri"/>
      <family val="2"/>
      <scheme val="minor"/>
    </font>
    <font>
      <sz val="11"/>
      <name val="Calibri"/>
      <family val="2"/>
      <scheme val="minor"/>
    </font>
    <font>
      <sz val="11"/>
      <color rgb="FFFF0000"/>
      <name val="Calibri"/>
      <family val="2"/>
      <scheme val="minor"/>
    </font>
    <font>
      <sz val="11"/>
      <color rgb="FF00B050"/>
      <name val="Calibri"/>
      <family val="2"/>
      <scheme val="minor"/>
    </font>
    <font>
      <strike/>
      <sz val="11"/>
      <name val="Calibri"/>
      <family val="2"/>
      <scheme val="minor"/>
    </font>
    <font>
      <sz val="9"/>
      <color indexed="81"/>
      <name val="Tahoma"/>
      <family val="2"/>
    </font>
    <font>
      <b/>
      <sz val="9"/>
      <color indexed="81"/>
      <name val="Tahoma"/>
      <family val="2"/>
    </font>
    <font>
      <sz val="11"/>
      <color rgb="FFFF0000"/>
      <name val="Calibri"/>
      <family val="2"/>
    </font>
    <font>
      <sz val="11"/>
      <color rgb="FF92D050"/>
      <name val="Calibri"/>
      <family val="2"/>
    </font>
    <font>
      <sz val="11"/>
      <color rgb="FF00B0F0"/>
      <name val="Calibri"/>
      <family val="2"/>
      <scheme val="minor"/>
    </font>
    <font>
      <sz val="11"/>
      <name val="Calibri"/>
      <family val="2"/>
    </font>
  </fonts>
  <fills count="15">
    <fill>
      <patternFill patternType="none"/>
    </fill>
    <fill>
      <patternFill patternType="gray125"/>
    </fill>
    <fill>
      <patternFill patternType="solid">
        <fgColor indexed="10"/>
        <bgColor indexed="64"/>
      </patternFill>
    </fill>
    <fill>
      <patternFill patternType="solid">
        <fgColor indexed="52"/>
        <bgColor indexed="64"/>
      </patternFill>
    </fill>
    <fill>
      <patternFill patternType="solid">
        <fgColor indexed="13"/>
        <bgColor indexed="64"/>
      </patternFill>
    </fill>
    <fill>
      <patternFill patternType="solid">
        <fgColor indexed="11"/>
        <bgColor indexed="64"/>
      </patternFill>
    </fill>
    <fill>
      <patternFill patternType="solid">
        <fgColor indexed="40"/>
        <bgColor indexed="64"/>
      </patternFill>
    </fill>
    <fill>
      <patternFill patternType="solid">
        <fgColor indexed="9"/>
        <bgColor indexed="64"/>
      </patternFill>
    </fill>
    <fill>
      <patternFill patternType="solid">
        <fgColor indexed="61"/>
        <bgColor indexed="64"/>
      </patternFill>
    </fill>
    <fill>
      <patternFill patternType="solid">
        <fgColor rgb="FF00FF00"/>
        <bgColor indexed="64"/>
      </patternFill>
    </fill>
    <fill>
      <patternFill patternType="solid">
        <fgColor rgb="FFFFFF00"/>
        <bgColor indexed="64"/>
      </patternFill>
    </fill>
    <fill>
      <patternFill patternType="solid">
        <fgColor rgb="FFFF0000"/>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rgb="FF00B050"/>
        <bgColor indexed="64"/>
      </patternFill>
    </fill>
  </fills>
  <borders count="42">
    <border>
      <left/>
      <right/>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s>
  <cellStyleXfs count="4">
    <xf numFmtId="0" fontId="0" fillId="0" borderId="0"/>
    <xf numFmtId="0" fontId="9" fillId="0" borderId="0"/>
    <xf numFmtId="9" fontId="1" fillId="0" borderId="0" applyFont="0" applyFill="0" applyBorder="0" applyAlignment="0" applyProtection="0"/>
    <xf numFmtId="9" fontId="9" fillId="0" borderId="0" applyFont="0" applyFill="0" applyBorder="0" applyAlignment="0" applyProtection="0"/>
  </cellStyleXfs>
  <cellXfs count="186">
    <xf numFmtId="0" fontId="0" fillId="0" borderId="0" xfId="0"/>
    <xf numFmtId="0" fontId="2" fillId="0" borderId="1" xfId="0" applyFont="1" applyBorder="1" applyAlignment="1">
      <alignment vertical="top" wrapText="1"/>
    </xf>
    <xf numFmtId="0" fontId="3" fillId="0" borderId="0" xfId="0" applyFont="1"/>
    <xf numFmtId="0" fontId="7" fillId="0" borderId="0" xfId="0" applyFont="1" applyAlignment="1">
      <alignment horizontal="center"/>
    </xf>
    <xf numFmtId="0" fontId="8" fillId="0" borderId="0" xfId="0" applyFont="1" applyAlignment="1">
      <alignment horizontal="center"/>
    </xf>
    <xf numFmtId="0" fontId="9" fillId="0" borderId="0" xfId="0" applyFont="1" applyAlignment="1">
      <alignment horizontal="right" vertical="top"/>
    </xf>
    <xf numFmtId="0" fontId="3" fillId="0" borderId="0" xfId="0" applyFont="1" applyAlignment="1">
      <alignment horizontal="left"/>
    </xf>
    <xf numFmtId="0" fontId="10" fillId="0" borderId="0" xfId="0" applyFont="1" applyAlignment="1">
      <alignment horizontal="left"/>
    </xf>
    <xf numFmtId="0" fontId="11" fillId="0" borderId="0" xfId="0" applyFont="1" applyAlignment="1">
      <alignment horizontal="left"/>
    </xf>
    <xf numFmtId="0" fontId="12" fillId="0" borderId="0" xfId="0" applyFont="1" applyAlignment="1">
      <alignment horizontal="left" indent="1"/>
    </xf>
    <xf numFmtId="0" fontId="10" fillId="0" borderId="0" xfId="0" applyFont="1"/>
    <xf numFmtId="0" fontId="11" fillId="0" borderId="0" xfId="0" applyFont="1"/>
    <xf numFmtId="0" fontId="2" fillId="2" borderId="2" xfId="0" applyFont="1" applyFill="1" applyBorder="1" applyAlignment="1">
      <alignment vertical="top" wrapText="1"/>
    </xf>
    <xf numFmtId="0" fontId="2" fillId="0" borderId="3" xfId="0" applyFont="1" applyBorder="1" applyAlignment="1">
      <alignment horizontal="center" vertical="top" wrapText="1"/>
    </xf>
    <xf numFmtId="0" fontId="2" fillId="0" borderId="4" xfId="0" applyFont="1" applyBorder="1" applyAlignment="1">
      <alignment vertical="top" wrapText="1"/>
    </xf>
    <xf numFmtId="0" fontId="2" fillId="3" borderId="5" xfId="0" applyFont="1" applyFill="1" applyBorder="1" applyAlignment="1">
      <alignment vertical="top" wrapText="1"/>
    </xf>
    <xf numFmtId="0" fontId="2" fillId="0" borderId="6" xfId="0" applyFont="1" applyBorder="1" applyAlignment="1">
      <alignment horizontal="center" vertical="top" wrapText="1"/>
    </xf>
    <xf numFmtId="0" fontId="2" fillId="0" borderId="7" xfId="0" applyFont="1" applyBorder="1" applyAlignment="1">
      <alignment vertical="top" wrapText="1"/>
    </xf>
    <xf numFmtId="0" fontId="2" fillId="4" borderId="5" xfId="0" applyFont="1" applyFill="1" applyBorder="1" applyAlignment="1">
      <alignment vertical="top" wrapText="1"/>
    </xf>
    <xf numFmtId="0" fontId="2" fillId="5" borderId="8" xfId="0" applyFont="1" applyFill="1" applyBorder="1" applyAlignment="1">
      <alignment vertical="top" wrapText="1"/>
    </xf>
    <xf numFmtId="0" fontId="2" fillId="0" borderId="9" xfId="0" applyFont="1" applyBorder="1" applyAlignment="1">
      <alignment horizontal="center" vertical="top" wrapText="1"/>
    </xf>
    <xf numFmtId="0" fontId="14" fillId="0" borderId="0" xfId="0" applyFont="1"/>
    <xf numFmtId="0" fontId="4" fillId="2" borderId="2" xfId="0" applyFont="1" applyFill="1" applyBorder="1" applyAlignment="1">
      <alignment vertical="top" wrapText="1"/>
    </xf>
    <xf numFmtId="0" fontId="15" fillId="0" borderId="0" xfId="0" applyFont="1"/>
    <xf numFmtId="0" fontId="2" fillId="0" borderId="0" xfId="0" applyFont="1" applyAlignment="1">
      <alignment horizontal="right" vertical="top"/>
    </xf>
    <xf numFmtId="0" fontId="5" fillId="0" borderId="10" xfId="0" applyFont="1" applyBorder="1" applyAlignment="1">
      <alignment horizontal="center" vertical="center" wrapText="1"/>
    </xf>
    <xf numFmtId="37" fontId="5" fillId="0" borderId="11"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Alignment="1">
      <alignment horizontal="center" wrapText="1"/>
    </xf>
    <xf numFmtId="0" fontId="5" fillId="0" borderId="13" xfId="0" applyFont="1" applyBorder="1" applyAlignment="1">
      <alignment horizontal="center" vertical="center" wrapText="1"/>
    </xf>
    <xf numFmtId="37" fontId="5" fillId="0" borderId="13" xfId="0" applyNumberFormat="1" applyFont="1" applyBorder="1" applyAlignment="1">
      <alignment horizontal="center" vertical="center" wrapText="1"/>
    </xf>
    <xf numFmtId="0" fontId="5" fillId="0" borderId="13" xfId="0" applyFont="1" applyBorder="1" applyAlignment="1">
      <alignment horizontal="left" vertical="center" wrapText="1"/>
    </xf>
    <xf numFmtId="0" fontId="2" fillId="2" borderId="14" xfId="0" applyFont="1" applyFill="1" applyBorder="1" applyAlignment="1">
      <alignment horizontal="center" vertical="top" wrapText="1"/>
    </xf>
    <xf numFmtId="0" fontId="2" fillId="6" borderId="14" xfId="0" applyFont="1" applyFill="1" applyBorder="1" applyAlignment="1">
      <alignment horizontal="center" vertical="top" wrapText="1"/>
    </xf>
    <xf numFmtId="0" fontId="16" fillId="0" borderId="0" xfId="0" applyFont="1"/>
    <xf numFmtId="0" fontId="7" fillId="0" borderId="0" xfId="0" applyFont="1" applyAlignment="1">
      <alignment horizontal="center" wrapText="1"/>
    </xf>
    <xf numFmtId="0" fontId="9" fillId="0" borderId="0" xfId="0" applyFont="1"/>
    <xf numFmtId="49" fontId="0" fillId="0" borderId="0" xfId="0" applyNumberFormat="1" applyAlignment="1">
      <alignment horizontal="center"/>
    </xf>
    <xf numFmtId="0" fontId="0" fillId="0" borderId="0" xfId="0" applyAlignment="1">
      <alignment horizontal="center"/>
    </xf>
    <xf numFmtId="0" fontId="3" fillId="0" borderId="0" xfId="0" applyFont="1" applyAlignment="1">
      <alignment horizontal="center"/>
    </xf>
    <xf numFmtId="49" fontId="9" fillId="0" borderId="14" xfId="0" applyNumberFormat="1" applyFont="1" applyBorder="1" applyAlignment="1">
      <alignment horizontal="center"/>
    </xf>
    <xf numFmtId="37" fontId="0" fillId="0" borderId="14" xfId="0" applyNumberFormat="1" applyBorder="1" applyAlignment="1">
      <alignment horizontal="center"/>
    </xf>
    <xf numFmtId="0" fontId="3" fillId="0" borderId="15" xfId="0" applyFont="1" applyBorder="1" applyAlignment="1">
      <alignment horizontal="center"/>
    </xf>
    <xf numFmtId="0" fontId="34" fillId="0" borderId="0" xfId="0" applyFont="1" applyAlignment="1">
      <alignment horizontal="left" vertical="top"/>
    </xf>
    <xf numFmtId="0" fontId="35" fillId="0" borderId="0" xfId="0" applyFont="1" applyAlignment="1">
      <alignment horizontal="left" vertical="top" wrapText="1"/>
    </xf>
    <xf numFmtId="0" fontId="35" fillId="7" borderId="0" xfId="0" applyFont="1" applyFill="1" applyAlignment="1">
      <alignment horizontal="left" vertical="top" wrapText="1"/>
    </xf>
    <xf numFmtId="0" fontId="34" fillId="0" borderId="0" xfId="0" applyFont="1" applyAlignment="1">
      <alignment horizontal="left" vertical="top" wrapText="1"/>
    </xf>
    <xf numFmtId="0" fontId="36" fillId="0" borderId="0" xfId="0" applyFont="1"/>
    <xf numFmtId="0" fontId="37" fillId="0" borderId="0" xfId="0" applyFont="1"/>
    <xf numFmtId="0" fontId="37" fillId="0" borderId="0" xfId="0" applyFont="1" applyAlignment="1">
      <alignment horizontal="left" vertical="center"/>
    </xf>
    <xf numFmtId="0" fontId="18" fillId="0" borderId="0" xfId="0" applyFont="1" applyAlignment="1">
      <alignment vertical="top"/>
    </xf>
    <xf numFmtId="0" fontId="19" fillId="0" borderId="0" xfId="0" applyFont="1"/>
    <xf numFmtId="0" fontId="20" fillId="0" borderId="0" xfId="0" applyFont="1"/>
    <xf numFmtId="39" fontId="21" fillId="0" borderId="0" xfId="0" applyNumberFormat="1" applyFont="1" applyAlignment="1">
      <alignment horizontal="left" vertical="top"/>
    </xf>
    <xf numFmtId="0" fontId="22" fillId="0" borderId="0" xfId="0" applyFont="1"/>
    <xf numFmtId="0" fontId="23" fillId="0" borderId="0" xfId="0" applyFont="1" applyAlignment="1">
      <alignment vertical="top" wrapText="1"/>
    </xf>
    <xf numFmtId="0" fontId="25" fillId="0" borderId="25" xfId="0" applyFont="1" applyBorder="1" applyAlignment="1">
      <alignment horizontal="justify" vertical="center" wrapText="1"/>
    </xf>
    <xf numFmtId="0" fontId="25" fillId="9" borderId="26" xfId="0" applyFont="1" applyFill="1" applyBorder="1" applyAlignment="1">
      <alignment horizontal="justify" vertical="center" wrapText="1"/>
    </xf>
    <xf numFmtId="0" fontId="25" fillId="0" borderId="26" xfId="0" applyFont="1" applyBorder="1" applyAlignment="1">
      <alignment horizontal="justify" vertical="center" wrapText="1"/>
    </xf>
    <xf numFmtId="0" fontId="25" fillId="10" borderId="26" xfId="0" applyFont="1" applyFill="1" applyBorder="1" applyAlignment="1">
      <alignment horizontal="justify" vertical="center" wrapText="1"/>
    </xf>
    <xf numFmtId="0" fontId="25" fillId="11" borderId="26" xfId="0" applyFont="1" applyFill="1" applyBorder="1" applyAlignment="1">
      <alignment horizontal="justify" vertical="center" wrapText="1"/>
    </xf>
    <xf numFmtId="0" fontId="26" fillId="0" borderId="0" xfId="0" applyFont="1" applyAlignment="1">
      <alignment horizontal="left" vertical="top" wrapText="1"/>
    </xf>
    <xf numFmtId="0" fontId="17" fillId="0" borderId="0" xfId="0" applyFont="1" applyAlignment="1">
      <alignment vertical="top" wrapText="1"/>
    </xf>
    <xf numFmtId="0" fontId="27" fillId="0" borderId="0" xfId="0" applyFont="1" applyAlignment="1">
      <alignment horizontal="left" vertical="top" wrapText="1"/>
    </xf>
    <xf numFmtId="0" fontId="6" fillId="0" borderId="0" xfId="0" applyFont="1"/>
    <xf numFmtId="0" fontId="28" fillId="0" borderId="0" xfId="0" applyFont="1" applyAlignment="1">
      <alignment horizontal="left" vertical="top" wrapText="1"/>
    </xf>
    <xf numFmtId="0" fontId="29" fillId="0" borderId="0" xfId="0" applyFont="1" applyAlignment="1">
      <alignment horizontal="left" vertical="top" wrapText="1"/>
    </xf>
    <xf numFmtId="1" fontId="27" fillId="0" borderId="0" xfId="0" applyNumberFormat="1" applyFont="1" applyAlignment="1">
      <alignment horizontal="right" vertical="top" wrapText="1"/>
    </xf>
    <xf numFmtId="1" fontId="30" fillId="0" borderId="0" xfId="0" applyNumberFormat="1" applyFont="1" applyAlignment="1">
      <alignment horizontal="right" vertical="top" wrapText="1"/>
    </xf>
    <xf numFmtId="0" fontId="31" fillId="8" borderId="16" xfId="0" applyFont="1" applyFill="1" applyBorder="1" applyAlignment="1">
      <alignment horizontal="left" vertical="top" wrapText="1"/>
    </xf>
    <xf numFmtId="0" fontId="31" fillId="8" borderId="17" xfId="0" applyFont="1" applyFill="1" applyBorder="1" applyAlignment="1">
      <alignment horizontal="left" vertical="top" wrapText="1"/>
    </xf>
    <xf numFmtId="39" fontId="33" fillId="0" borderId="0" xfId="0" applyNumberFormat="1" applyFont="1" applyAlignment="1">
      <alignment horizontal="left" vertical="top"/>
    </xf>
    <xf numFmtId="0" fontId="31" fillId="0" borderId="0" xfId="0" applyFont="1"/>
    <xf numFmtId="0" fontId="31" fillId="0" borderId="0" xfId="0" applyFont="1" applyAlignment="1">
      <alignment horizontal="right"/>
    </xf>
    <xf numFmtId="0" fontId="28" fillId="0" borderId="0" xfId="0" applyFont="1"/>
    <xf numFmtId="0" fontId="25" fillId="11" borderId="25" xfId="0" applyFont="1" applyFill="1" applyBorder="1" applyAlignment="1">
      <alignment horizontal="justify" vertical="center" wrapText="1"/>
    </xf>
    <xf numFmtId="0" fontId="9" fillId="0" borderId="0" xfId="0" applyFont="1" applyAlignment="1">
      <alignment horizontal="left"/>
    </xf>
    <xf numFmtId="16" fontId="25" fillId="9" borderId="25" xfId="0" applyNumberFormat="1" applyFont="1" applyFill="1" applyBorder="1" applyAlignment="1">
      <alignment horizontal="justify" vertical="center" wrapText="1"/>
    </xf>
    <xf numFmtId="0" fontId="30" fillId="0" borderId="0" xfId="0" applyFont="1" applyAlignment="1">
      <alignment horizontal="right" vertical="top" wrapText="1"/>
    </xf>
    <xf numFmtId="0" fontId="25" fillId="10" borderId="27" xfId="0" applyFont="1" applyFill="1" applyBorder="1" applyAlignment="1">
      <alignment horizontal="justify" vertical="center" wrapText="1"/>
    </xf>
    <xf numFmtId="0" fontId="36" fillId="0" borderId="0" xfId="0" applyFont="1" applyAlignment="1">
      <alignment vertical="center"/>
    </xf>
    <xf numFmtId="0" fontId="36" fillId="10" borderId="0" xfId="0" applyFont="1" applyFill="1"/>
    <xf numFmtId="0" fontId="37" fillId="10" borderId="0" xfId="0" applyFont="1" applyFill="1"/>
    <xf numFmtId="0" fontId="25" fillId="10" borderId="25" xfId="0" applyFont="1" applyFill="1" applyBorder="1" applyAlignment="1">
      <alignment horizontal="justify" vertical="center" wrapText="1"/>
    </xf>
    <xf numFmtId="0" fontId="25" fillId="9" borderId="25" xfId="0" applyFont="1" applyFill="1" applyBorder="1" applyAlignment="1">
      <alignment horizontal="justify" vertical="center" wrapText="1"/>
    </xf>
    <xf numFmtId="0" fontId="24" fillId="13" borderId="28" xfId="0" applyFont="1" applyFill="1" applyBorder="1" applyAlignment="1">
      <alignment horizontal="justify" vertical="center" wrapText="1"/>
    </xf>
    <xf numFmtId="0" fontId="24" fillId="13" borderId="29" xfId="0" applyFont="1" applyFill="1" applyBorder="1" applyAlignment="1">
      <alignment horizontal="justify" vertical="center" wrapText="1"/>
    </xf>
    <xf numFmtId="0" fontId="21" fillId="0" borderId="0" xfId="0" applyFont="1" applyAlignment="1">
      <alignment vertical="top"/>
    </xf>
    <xf numFmtId="39" fontId="21" fillId="0" borderId="0" xfId="0" applyNumberFormat="1" applyFont="1" applyAlignment="1">
      <alignment vertical="top"/>
    </xf>
    <xf numFmtId="165" fontId="0" fillId="0" borderId="14" xfId="0" applyNumberFormat="1" applyBorder="1" applyAlignment="1">
      <alignment horizontal="center"/>
    </xf>
    <xf numFmtId="0" fontId="28" fillId="8" borderId="1" xfId="0" applyFont="1" applyFill="1" applyBorder="1" applyAlignment="1">
      <alignment horizontal="left" vertical="top" wrapText="1"/>
    </xf>
    <xf numFmtId="0" fontId="9" fillId="0" borderId="14" xfId="0" applyFont="1" applyBorder="1" applyAlignment="1">
      <alignment wrapText="1"/>
    </xf>
    <xf numFmtId="0" fontId="25" fillId="0" borderId="25" xfId="0" applyFont="1" applyBorder="1" applyAlignment="1">
      <alignment horizontal="center" vertical="center" wrapText="1"/>
    </xf>
    <xf numFmtId="0" fontId="25" fillId="9" borderId="26" xfId="0" applyFont="1" applyFill="1" applyBorder="1" applyAlignment="1">
      <alignment horizontal="center" vertical="center" wrapText="1"/>
    </xf>
    <xf numFmtId="0" fontId="25" fillId="10" borderId="26" xfId="0" applyFont="1" applyFill="1" applyBorder="1" applyAlignment="1">
      <alignment horizontal="center" vertical="center" wrapText="1"/>
    </xf>
    <xf numFmtId="0" fontId="25" fillId="11" borderId="26" xfId="0" applyFont="1" applyFill="1" applyBorder="1" applyAlignment="1">
      <alignment horizontal="center" vertical="center" wrapText="1"/>
    </xf>
    <xf numFmtId="0" fontId="25" fillId="11" borderId="25" xfId="0" applyFont="1" applyFill="1" applyBorder="1" applyAlignment="1">
      <alignment horizontal="center" vertical="center" wrapText="1"/>
    </xf>
    <xf numFmtId="16" fontId="25" fillId="9" borderId="25" xfId="0" applyNumberFormat="1" applyFont="1" applyFill="1" applyBorder="1" applyAlignment="1">
      <alignment horizontal="center" vertical="center" wrapText="1"/>
    </xf>
    <xf numFmtId="0" fontId="25" fillId="10" borderId="25" xfId="0" applyFont="1" applyFill="1" applyBorder="1" applyAlignment="1">
      <alignment horizontal="center" vertical="center" wrapText="1"/>
    </xf>
    <xf numFmtId="0" fontId="25" fillId="9" borderId="25" xfId="0" applyFont="1" applyFill="1" applyBorder="1" applyAlignment="1">
      <alignment horizontal="center" vertical="center" wrapText="1"/>
    </xf>
    <xf numFmtId="0" fontId="26" fillId="8" borderId="23" xfId="0" applyFont="1" applyFill="1" applyBorder="1" applyAlignment="1">
      <alignment horizontal="left" vertical="top" wrapText="1"/>
    </xf>
    <xf numFmtId="0" fontId="17" fillId="0" borderId="1" xfId="0" applyFont="1" applyBorder="1" applyAlignment="1">
      <alignment horizontal="left" vertical="top" wrapText="1"/>
    </xf>
    <xf numFmtId="0" fontId="32" fillId="8" borderId="17" xfId="0" applyFont="1" applyFill="1" applyBorder="1" applyAlignment="1">
      <alignment horizontal="center" vertical="top" wrapText="1"/>
    </xf>
    <xf numFmtId="9" fontId="27" fillId="0" borderId="9" xfId="0" applyNumberFormat="1" applyFont="1" applyBorder="1" applyAlignment="1">
      <alignment horizontal="center" vertical="top" wrapText="1"/>
    </xf>
    <xf numFmtId="9" fontId="30" fillId="0" borderId="9" xfId="0" applyNumberFormat="1" applyFont="1" applyBorder="1" applyAlignment="1">
      <alignment horizontal="center" vertical="top" wrapText="1"/>
    </xf>
    <xf numFmtId="0" fontId="35" fillId="0" borderId="0" xfId="0" applyFont="1" applyAlignment="1">
      <alignment horizontal="center" vertical="top" wrapText="1"/>
    </xf>
    <xf numFmtId="0" fontId="36" fillId="10" borderId="0" xfId="0" applyFont="1" applyFill="1" applyAlignment="1">
      <alignment wrapText="1"/>
    </xf>
    <xf numFmtId="0" fontId="37" fillId="0" borderId="0" xfId="0" applyFont="1" applyAlignment="1">
      <alignment wrapText="1"/>
    </xf>
    <xf numFmtId="49" fontId="37" fillId="0" borderId="19" xfId="0" applyNumberFormat="1" applyFont="1" applyBorder="1" applyAlignment="1">
      <alignment horizontal="left" vertical="top" wrapText="1"/>
    </xf>
    <xf numFmtId="0" fontId="37" fillId="0" borderId="14" xfId="0" applyFont="1" applyBorder="1" applyAlignment="1">
      <alignment horizontal="left" vertical="top"/>
    </xf>
    <xf numFmtId="0" fontId="37" fillId="0" borderId="14" xfId="0" applyFont="1" applyBorder="1" applyAlignment="1">
      <alignment horizontal="left" vertical="top" wrapText="1"/>
    </xf>
    <xf numFmtId="0" fontId="37" fillId="0" borderId="14" xfId="1" applyFont="1" applyBorder="1" applyAlignment="1">
      <alignment horizontal="left" vertical="top" wrapText="1"/>
    </xf>
    <xf numFmtId="0" fontId="37" fillId="0" borderId="14" xfId="0" applyFont="1" applyBorder="1" applyAlignment="1" applyProtection="1">
      <alignment horizontal="center" vertical="top" wrapText="1"/>
      <protection locked="0"/>
    </xf>
    <xf numFmtId="0" fontId="37" fillId="0" borderId="14" xfId="0" applyFont="1" applyBorder="1" applyAlignment="1" applyProtection="1">
      <alignment horizontal="left" vertical="top" wrapText="1"/>
      <protection locked="0"/>
    </xf>
    <xf numFmtId="0" fontId="37" fillId="0" borderId="14" xfId="0" applyFont="1" applyBorder="1" applyAlignment="1">
      <alignment horizontal="center" vertical="top" wrapText="1"/>
    </xf>
    <xf numFmtId="9" fontId="37" fillId="0" borderId="14" xfId="2" quotePrefix="1" applyFont="1" applyBorder="1" applyAlignment="1">
      <alignment horizontal="center" vertical="top" wrapText="1"/>
    </xf>
    <xf numFmtId="9" fontId="37" fillId="0" borderId="14" xfId="0" applyNumberFormat="1" applyFont="1" applyBorder="1" applyAlignment="1">
      <alignment horizontal="left" vertical="top" wrapText="1"/>
    </xf>
    <xf numFmtId="0" fontId="37" fillId="0" borderId="13" xfId="0" applyFont="1" applyBorder="1" applyAlignment="1">
      <alignment horizontal="left" vertical="top" wrapText="1"/>
    </xf>
    <xf numFmtId="9" fontId="37" fillId="14" borderId="14" xfId="0" applyNumberFormat="1" applyFont="1" applyFill="1" applyBorder="1" applyAlignment="1">
      <alignment horizontal="left" vertical="top" wrapText="1"/>
    </xf>
    <xf numFmtId="0" fontId="37" fillId="0" borderId="14" xfId="0" quotePrefix="1" applyFont="1" applyBorder="1" applyAlignment="1">
      <alignment horizontal="left" vertical="top" wrapText="1"/>
    </xf>
    <xf numFmtId="49" fontId="37" fillId="0" borderId="21" xfId="0" applyNumberFormat="1" applyFont="1" applyBorder="1" applyAlignment="1">
      <alignment horizontal="left" vertical="top" wrapText="1"/>
    </xf>
    <xf numFmtId="0" fontId="37" fillId="0" borderId="20" xfId="0" applyFont="1" applyBorder="1" applyAlignment="1">
      <alignment horizontal="left" vertical="top"/>
    </xf>
    <xf numFmtId="0" fontId="37" fillId="0" borderId="20" xfId="0" applyFont="1" applyBorder="1" applyAlignment="1">
      <alignment horizontal="left" vertical="top" wrapText="1"/>
    </xf>
    <xf numFmtId="0" fontId="37" fillId="0" borderId="20" xfId="1" applyFont="1" applyBorder="1" applyAlignment="1">
      <alignment horizontal="left" vertical="top" wrapText="1"/>
    </xf>
    <xf numFmtId="0" fontId="37" fillId="0" borderId="20" xfId="0" applyFont="1" applyBorder="1" applyAlignment="1" applyProtection="1">
      <alignment horizontal="center" vertical="top" wrapText="1"/>
      <protection locked="0"/>
    </xf>
    <xf numFmtId="0" fontId="37" fillId="0" borderId="20" xfId="0" applyFont="1" applyBorder="1" applyAlignment="1" applyProtection="1">
      <alignment horizontal="left" vertical="top" wrapText="1"/>
      <protection locked="0"/>
    </xf>
    <xf numFmtId="9" fontId="37" fillId="0" borderId="20" xfId="2" quotePrefix="1" applyFont="1" applyBorder="1" applyAlignment="1">
      <alignment horizontal="center" vertical="top" wrapText="1"/>
    </xf>
    <xf numFmtId="9" fontId="37" fillId="0" borderId="20" xfId="0" applyNumberFormat="1" applyFont="1" applyBorder="1" applyAlignment="1">
      <alignment horizontal="left" vertical="top" wrapText="1"/>
    </xf>
    <xf numFmtId="0" fontId="37" fillId="0" borderId="20" xfId="0" applyFont="1" applyBorder="1" applyAlignment="1">
      <alignment horizontal="center" vertical="top" wrapText="1"/>
    </xf>
    <xf numFmtId="9" fontId="37" fillId="10" borderId="14" xfId="0" applyNumberFormat="1" applyFont="1" applyFill="1" applyBorder="1" applyAlignment="1">
      <alignment horizontal="left" vertical="top" wrapText="1"/>
    </xf>
    <xf numFmtId="0" fontId="35" fillId="0" borderId="14" xfId="0" applyFont="1" applyBorder="1" applyAlignment="1">
      <alignment horizontal="left" vertical="top" wrapText="1"/>
    </xf>
    <xf numFmtId="0" fontId="37" fillId="0" borderId="14" xfId="1" applyFont="1" applyBorder="1" applyAlignment="1">
      <alignment vertical="top" wrapText="1"/>
    </xf>
    <xf numFmtId="49" fontId="37" fillId="0" borderId="35" xfId="0" applyNumberFormat="1" applyFont="1" applyBorder="1" applyAlignment="1">
      <alignment horizontal="left" vertical="top" wrapText="1"/>
    </xf>
    <xf numFmtId="0" fontId="37" fillId="0" borderId="13" xfId="0" applyFont="1" applyBorder="1" applyAlignment="1">
      <alignment horizontal="left" vertical="top"/>
    </xf>
    <xf numFmtId="0" fontId="37" fillId="0" borderId="13" xfId="1" applyFont="1" applyBorder="1" applyAlignment="1">
      <alignment horizontal="left" vertical="top" wrapText="1"/>
    </xf>
    <xf numFmtId="0" fontId="37" fillId="0" borderId="13" xfId="0" applyFont="1" applyBorder="1" applyAlignment="1" applyProtection="1">
      <alignment horizontal="center" vertical="top" wrapText="1"/>
      <protection locked="0"/>
    </xf>
    <xf numFmtId="0" fontId="37" fillId="0" borderId="13" xfId="0" applyFont="1" applyBorder="1" applyAlignment="1" applyProtection="1">
      <alignment horizontal="left" vertical="top" wrapText="1"/>
      <protection locked="0"/>
    </xf>
    <xf numFmtId="0" fontId="37" fillId="0" borderId="13" xfId="0" applyFont="1" applyBorder="1" applyAlignment="1">
      <alignment horizontal="center" vertical="top" wrapText="1"/>
    </xf>
    <xf numFmtId="9" fontId="37" fillId="0" borderId="13" xfId="2" quotePrefix="1" applyFont="1" applyBorder="1" applyAlignment="1">
      <alignment horizontal="center" vertical="top" wrapText="1"/>
    </xf>
    <xf numFmtId="9" fontId="37" fillId="0" borderId="13" xfId="0" applyNumberFormat="1" applyFont="1" applyBorder="1" applyAlignment="1">
      <alignment horizontal="left" vertical="top" wrapText="1"/>
    </xf>
    <xf numFmtId="0" fontId="35" fillId="0" borderId="13" xfId="0" applyFont="1" applyBorder="1" applyAlignment="1">
      <alignment horizontal="left" vertical="top" wrapText="1"/>
    </xf>
    <xf numFmtId="0" fontId="34" fillId="12" borderId="21" xfId="0" applyFont="1" applyFill="1" applyBorder="1" applyAlignment="1">
      <alignment horizontal="left" vertical="top" wrapText="1"/>
    </xf>
    <xf numFmtId="0" fontId="34" fillId="12" borderId="20" xfId="0" applyFont="1" applyFill="1" applyBorder="1" applyAlignment="1">
      <alignment horizontal="left" vertical="top" wrapText="1"/>
    </xf>
    <xf numFmtId="0" fontId="34" fillId="12" borderId="36" xfId="0" applyFont="1" applyFill="1" applyBorder="1" applyAlignment="1">
      <alignment horizontal="center" vertical="top" wrapText="1"/>
    </xf>
    <xf numFmtId="0" fontId="34" fillId="12" borderId="37" xfId="0" applyFont="1" applyFill="1" applyBorder="1" applyAlignment="1">
      <alignment horizontal="center" vertical="top" wrapText="1"/>
    </xf>
    <xf numFmtId="0" fontId="34" fillId="12" borderId="34" xfId="0" applyFont="1" applyFill="1" applyBorder="1" applyAlignment="1">
      <alignment horizontal="center" vertical="top" wrapText="1"/>
    </xf>
    <xf numFmtId="37" fontId="34" fillId="12" borderId="20" xfId="0" applyNumberFormat="1" applyFont="1" applyFill="1" applyBorder="1" applyAlignment="1">
      <alignment horizontal="center" vertical="top" wrapText="1"/>
    </xf>
    <xf numFmtId="37" fontId="34" fillId="12" borderId="20" xfId="0" applyNumberFormat="1" applyFont="1" applyFill="1" applyBorder="1" applyAlignment="1">
      <alignment horizontal="left" vertical="top" wrapText="1"/>
    </xf>
    <xf numFmtId="0" fontId="34" fillId="12" borderId="34" xfId="0" applyFont="1" applyFill="1" applyBorder="1" applyAlignment="1">
      <alignment horizontal="left" vertical="top" wrapText="1"/>
    </xf>
    <xf numFmtId="0" fontId="34" fillId="12" borderId="36" xfId="0" applyFont="1" applyFill="1" applyBorder="1" applyAlignment="1">
      <alignment horizontal="left" vertical="top" wrapText="1"/>
    </xf>
    <xf numFmtId="0" fontId="34" fillId="12" borderId="1" xfId="0" applyFont="1" applyFill="1" applyBorder="1" applyAlignment="1">
      <alignment horizontal="left" vertical="top" wrapText="1"/>
    </xf>
    <xf numFmtId="0" fontId="35" fillId="0" borderId="38" xfId="0" applyFont="1" applyBorder="1" applyAlignment="1">
      <alignment horizontal="left" vertical="top" wrapText="1"/>
    </xf>
    <xf numFmtId="0" fontId="35" fillId="0" borderId="31" xfId="0" applyFont="1" applyBorder="1" applyAlignment="1">
      <alignment horizontal="left" vertical="top" wrapText="1"/>
    </xf>
    <xf numFmtId="0" fontId="35" fillId="0" borderId="31" xfId="0" quotePrefix="1" applyFont="1" applyBorder="1" applyAlignment="1">
      <alignment horizontal="left" vertical="top" wrapText="1"/>
    </xf>
    <xf numFmtId="0" fontId="35" fillId="0" borderId="32" xfId="0" applyFont="1" applyBorder="1" applyAlignment="1">
      <alignment horizontal="left" vertical="top" wrapText="1"/>
    </xf>
    <xf numFmtId="0" fontId="43" fillId="0" borderId="0" xfId="0" applyFont="1" applyAlignment="1">
      <alignment vertical="center"/>
    </xf>
    <xf numFmtId="0" fontId="37" fillId="10" borderId="13" xfId="0" applyFont="1" applyFill="1" applyBorder="1" applyAlignment="1" applyProtection="1">
      <alignment horizontal="center" vertical="top" wrapText="1"/>
      <protection locked="0"/>
    </xf>
    <xf numFmtId="0" fontId="37" fillId="10" borderId="14" xfId="0" applyFont="1" applyFill="1" applyBorder="1" applyAlignment="1" applyProtection="1">
      <alignment horizontal="center" vertical="top" wrapText="1"/>
      <protection locked="0"/>
    </xf>
    <xf numFmtId="0" fontId="37" fillId="9" borderId="14" xfId="0" applyFont="1" applyFill="1" applyBorder="1" applyAlignment="1" applyProtection="1">
      <alignment horizontal="center" vertical="top" wrapText="1"/>
      <protection locked="0"/>
    </xf>
    <xf numFmtId="0" fontId="37" fillId="9" borderId="20" xfId="0" applyFont="1" applyFill="1" applyBorder="1" applyAlignment="1" applyProtection="1">
      <alignment horizontal="center" vertical="top" wrapText="1"/>
      <protection locked="0"/>
    </xf>
    <xf numFmtId="0" fontId="45" fillId="0" borderId="14" xfId="0" applyFont="1" applyBorder="1" applyAlignment="1">
      <alignment horizontal="left" vertical="top" wrapText="1"/>
    </xf>
    <xf numFmtId="0" fontId="43" fillId="0" borderId="23" xfId="0" applyFont="1" applyBorder="1" applyAlignment="1">
      <alignment horizontal="left" vertical="center" indent="4"/>
    </xf>
    <xf numFmtId="0" fontId="37" fillId="0" borderId="39" xfId="0" applyFont="1" applyBorder="1" applyAlignment="1">
      <alignment horizontal="left" vertical="top" wrapText="1"/>
    </xf>
    <xf numFmtId="0" fontId="44" fillId="0" borderId="40" xfId="0" applyFont="1" applyBorder="1" applyAlignment="1">
      <alignment horizontal="left" vertical="top"/>
    </xf>
    <xf numFmtId="0" fontId="46" fillId="0" borderId="40" xfId="0" applyFont="1" applyBorder="1" applyAlignment="1">
      <alignment horizontal="left" vertical="top"/>
    </xf>
    <xf numFmtId="0" fontId="46" fillId="0" borderId="40" xfId="0" applyFont="1" applyBorder="1" applyAlignment="1">
      <alignment horizontal="left" vertical="top" wrapText="1"/>
    </xf>
    <xf numFmtId="164" fontId="2" fillId="0" borderId="0" xfId="0" applyNumberFormat="1" applyFont="1" applyAlignment="1">
      <alignment horizontal="left" vertical="top"/>
    </xf>
    <xf numFmtId="0" fontId="34" fillId="12" borderId="24" xfId="0" applyFont="1" applyFill="1" applyBorder="1" applyAlignment="1">
      <alignment horizontal="left" vertical="top"/>
    </xf>
    <xf numFmtId="0" fontId="34" fillId="12" borderId="22" xfId="0" applyFont="1" applyFill="1" applyBorder="1" applyAlignment="1">
      <alignment horizontal="left" vertical="top"/>
    </xf>
    <xf numFmtId="0" fontId="34" fillId="12" borderId="33" xfId="0" applyFont="1" applyFill="1" applyBorder="1" applyAlignment="1">
      <alignment horizontal="left" vertical="top"/>
    </xf>
    <xf numFmtId="0" fontId="34" fillId="12" borderId="3" xfId="0" applyFont="1" applyFill="1" applyBorder="1" applyAlignment="1">
      <alignment horizontal="center" vertical="top" wrapText="1"/>
    </xf>
    <xf numFmtId="0" fontId="34" fillId="12" borderId="4" xfId="0" applyFont="1" applyFill="1" applyBorder="1" applyAlignment="1">
      <alignment horizontal="center" vertical="top" wrapText="1"/>
    </xf>
    <xf numFmtId="0" fontId="34" fillId="12" borderId="2" xfId="0" applyFont="1" applyFill="1" applyBorder="1" applyAlignment="1">
      <alignment horizontal="center" vertical="top"/>
    </xf>
    <xf numFmtId="0" fontId="34" fillId="12" borderId="3" xfId="0" applyFont="1" applyFill="1" applyBorder="1" applyAlignment="1">
      <alignment horizontal="center" vertical="top"/>
    </xf>
    <xf numFmtId="0" fontId="34" fillId="12" borderId="18" xfId="0" applyFont="1" applyFill="1" applyBorder="1" applyAlignment="1">
      <alignment horizontal="center" vertical="top"/>
    </xf>
    <xf numFmtId="0" fontId="34" fillId="12" borderId="33" xfId="0" applyFont="1" applyFill="1" applyBorder="1" applyAlignment="1">
      <alignment horizontal="center" vertical="top"/>
    </xf>
    <xf numFmtId="0" fontId="34" fillId="12" borderId="41" xfId="0" applyFont="1" applyFill="1" applyBorder="1" applyAlignment="1">
      <alignment horizontal="center" vertical="center" wrapText="1"/>
    </xf>
    <xf numFmtId="0" fontId="0" fillId="0" borderId="23" xfId="0" applyBorder="1" applyAlignment="1">
      <alignment horizontal="center" vertical="center" wrapText="1"/>
    </xf>
    <xf numFmtId="39" fontId="21" fillId="0" borderId="0" xfId="0" applyNumberFormat="1" applyFont="1" applyAlignment="1">
      <alignment horizontal="left" vertical="top"/>
    </xf>
    <xf numFmtId="39" fontId="19" fillId="0" borderId="0" xfId="0" applyNumberFormat="1" applyFont="1" applyAlignment="1">
      <alignment vertical="top" wrapText="1"/>
    </xf>
    <xf numFmtId="0" fontId="19" fillId="0" borderId="0" xfId="0" applyFont="1" applyAlignment="1">
      <alignment vertical="top" wrapText="1"/>
    </xf>
    <xf numFmtId="0" fontId="25" fillId="10" borderId="30" xfId="0" applyFont="1" applyFill="1" applyBorder="1" applyAlignment="1">
      <alignment horizontal="center" vertical="center" wrapText="1"/>
    </xf>
    <xf numFmtId="0" fontId="25" fillId="10" borderId="25" xfId="0" applyFont="1" applyFill="1" applyBorder="1" applyAlignment="1">
      <alignment horizontal="center" vertical="center" wrapText="1"/>
    </xf>
    <xf numFmtId="0" fontId="25" fillId="10" borderId="30" xfId="0" applyFont="1" applyFill="1" applyBorder="1" applyAlignment="1">
      <alignment horizontal="justify" vertical="center" wrapText="1"/>
    </xf>
    <xf numFmtId="0" fontId="25" fillId="10" borderId="25" xfId="0" applyFont="1" applyFill="1" applyBorder="1" applyAlignment="1">
      <alignment horizontal="justify" vertical="center" wrapText="1"/>
    </xf>
  </cellXfs>
  <cellStyles count="4">
    <cellStyle name="Normal" xfId="0" builtinId="0"/>
    <cellStyle name="Normal 2" xfId="1" xr:uid="{00000000-0005-0000-0000-000001000000}"/>
    <cellStyle name="Percent" xfId="2" builtinId="5"/>
    <cellStyle name="Percent 3" xfId="3" xr:uid="{00000000-0005-0000-0000-000003000000}"/>
  </cellStyles>
  <dxfs count="277">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2BF52B"/>
        </patternFill>
      </fill>
    </dxf>
    <dxf>
      <fill>
        <patternFill>
          <bgColor rgb="FFFFFF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2BF52B"/>
        </patternFill>
      </fill>
    </dxf>
    <dxf>
      <fill>
        <patternFill>
          <bgColor rgb="FFFFFF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2BF52B"/>
        </patternFill>
      </fill>
    </dxf>
    <dxf>
      <fill>
        <patternFill>
          <bgColor rgb="FFFFFF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2BF52B"/>
        </patternFill>
      </fill>
    </dxf>
    <dxf>
      <fill>
        <patternFill>
          <bgColor rgb="FFFFFF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2BF52B"/>
        </patternFill>
      </fill>
    </dxf>
    <dxf>
      <fill>
        <patternFill>
          <bgColor rgb="FFFFFF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
      <fill>
        <patternFill>
          <bgColor rgb="FF2BF52B"/>
        </patternFill>
      </fill>
    </dxf>
    <dxf>
      <fill>
        <patternFill>
          <bgColor rgb="FFFFFF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92D050"/>
        </patternFill>
      </fill>
    </dxf>
  </dxfs>
  <tableStyles count="0" defaultTableStyle="TableStyleMedium9" defaultPivotStyle="PivotStyleLight16"/>
  <colors>
    <mruColors>
      <color rgb="FF00FF00"/>
      <color rgb="FFCC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w="25400">
          <a:noFill/>
        </a:ln>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0"/>
    </c:view3D>
    <c:floor>
      <c:thickness val="0"/>
      <c:spPr>
        <a:noFill/>
        <a:ln w="9525">
          <a:noFill/>
        </a:ln>
      </c:spPr>
    </c:floor>
    <c:sideWall>
      <c:thickness val="0"/>
      <c:spPr>
        <a:noFill/>
        <a:ln w="25400">
          <a:noFill/>
        </a:ln>
      </c:spPr>
    </c:sideWall>
    <c:backWall>
      <c:thickness val="0"/>
      <c:spPr>
        <a:noFill/>
        <a:ln w="25400">
          <a:noFill/>
        </a:ln>
      </c:spPr>
    </c:backWall>
    <c:plotArea>
      <c:layout/>
      <c:bar3DChart>
        <c:barDir val="col"/>
        <c:grouping val="clustered"/>
        <c:varyColors val="0"/>
        <c:ser>
          <c:idx val="0"/>
          <c:order val="0"/>
          <c:tx>
            <c:strRef>
              <c:f>'Graphical Information'!$B$1</c:f>
              <c:strCache>
                <c:ptCount val="1"/>
                <c:pt idx="0">
                  <c:v>Inherent Risk</c:v>
                </c:pt>
              </c:strCache>
            </c:strRef>
          </c:tx>
          <c:spPr>
            <a:solidFill>
              <a:srgbClr val="FFC000"/>
            </a:solidFill>
            <a:ln w="25400">
              <a:noFill/>
            </a:ln>
          </c:spPr>
          <c:invertIfNegative val="0"/>
          <c:cat>
            <c:strRef>
              <c:f>'Graphical Information'!$A$2:$A$7</c:f>
              <c:strCache>
                <c:ptCount val="6"/>
                <c:pt idx="0">
                  <c:v>1</c:v>
                </c:pt>
                <c:pt idx="1">
                  <c:v>2</c:v>
                </c:pt>
                <c:pt idx="2">
                  <c:v>3</c:v>
                </c:pt>
                <c:pt idx="3">
                  <c:v>4</c:v>
                </c:pt>
                <c:pt idx="4">
                  <c:v>5</c:v>
                </c:pt>
                <c:pt idx="5">
                  <c:v>6</c:v>
                </c:pt>
              </c:strCache>
            </c:strRef>
          </c:cat>
          <c:val>
            <c:numRef>
              <c:f>'Graphical Information'!$B$2:$B$7</c:f>
              <c:numCache>
                <c:formatCode>#,##0_);\(#,##0\)</c:formatCode>
                <c:ptCount val="6"/>
                <c:pt idx="0">
                  <c:v>16</c:v>
                </c:pt>
                <c:pt idx="1">
                  <c:v>16</c:v>
                </c:pt>
                <c:pt idx="2">
                  <c:v>15</c:v>
                </c:pt>
                <c:pt idx="3">
                  <c:v>12</c:v>
                </c:pt>
                <c:pt idx="4">
                  <c:v>15</c:v>
                </c:pt>
                <c:pt idx="5">
                  <c:v>8</c:v>
                </c:pt>
              </c:numCache>
            </c:numRef>
          </c:val>
          <c:extLst>
            <c:ext xmlns:c16="http://schemas.microsoft.com/office/drawing/2014/chart" uri="{C3380CC4-5D6E-409C-BE32-E72D297353CC}">
              <c16:uniqueId val="{00000000-B401-4F1B-84F6-AEEDF99D0128}"/>
            </c:ext>
          </c:extLst>
        </c:ser>
        <c:ser>
          <c:idx val="1"/>
          <c:order val="1"/>
          <c:tx>
            <c:strRef>
              <c:f>'Graphical Information'!$C$1</c:f>
              <c:strCache>
                <c:ptCount val="1"/>
                <c:pt idx="0">
                  <c:v>Residual Risk</c:v>
                </c:pt>
              </c:strCache>
            </c:strRef>
          </c:tx>
          <c:spPr>
            <a:solidFill>
              <a:srgbClr val="60B5CC"/>
            </a:solidFill>
            <a:ln w="25400">
              <a:noFill/>
            </a:ln>
          </c:spPr>
          <c:invertIfNegative val="0"/>
          <c:cat>
            <c:strRef>
              <c:f>'Graphical Information'!$A$2:$A$7</c:f>
              <c:strCache>
                <c:ptCount val="6"/>
                <c:pt idx="0">
                  <c:v>1</c:v>
                </c:pt>
                <c:pt idx="1">
                  <c:v>2</c:v>
                </c:pt>
                <c:pt idx="2">
                  <c:v>3</c:v>
                </c:pt>
                <c:pt idx="3">
                  <c:v>4</c:v>
                </c:pt>
                <c:pt idx="4">
                  <c:v>5</c:v>
                </c:pt>
                <c:pt idx="5">
                  <c:v>6</c:v>
                </c:pt>
              </c:strCache>
            </c:strRef>
          </c:cat>
          <c:val>
            <c:numRef>
              <c:f>'Graphical Information'!$C$2:$C$7</c:f>
              <c:numCache>
                <c:formatCode>#\ ##0.0;\-#\ ##0.0</c:formatCode>
                <c:ptCount val="6"/>
                <c:pt idx="0">
                  <c:v>10.4</c:v>
                </c:pt>
                <c:pt idx="1">
                  <c:v>10.4</c:v>
                </c:pt>
                <c:pt idx="2">
                  <c:v>9.75</c:v>
                </c:pt>
                <c:pt idx="3">
                  <c:v>7.8000000000000007</c:v>
                </c:pt>
                <c:pt idx="4">
                  <c:v>3</c:v>
                </c:pt>
                <c:pt idx="5">
                  <c:v>1.6</c:v>
                </c:pt>
              </c:numCache>
            </c:numRef>
          </c:val>
          <c:extLst>
            <c:ext xmlns:c16="http://schemas.microsoft.com/office/drawing/2014/chart" uri="{C3380CC4-5D6E-409C-BE32-E72D297353CC}">
              <c16:uniqueId val="{00000001-B401-4F1B-84F6-AEEDF99D0128}"/>
            </c:ext>
          </c:extLst>
        </c:ser>
        <c:dLbls>
          <c:showLegendKey val="0"/>
          <c:showVal val="0"/>
          <c:showCatName val="0"/>
          <c:showSerName val="0"/>
          <c:showPercent val="0"/>
          <c:showBubbleSize val="0"/>
        </c:dLbls>
        <c:gapWidth val="219"/>
        <c:shape val="box"/>
        <c:axId val="45062400"/>
        <c:axId val="45072384"/>
        <c:axId val="0"/>
      </c:bar3DChart>
      <c:catAx>
        <c:axId val="45062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072384"/>
        <c:crossesAt val="0"/>
        <c:auto val="1"/>
        <c:lblAlgn val="ctr"/>
        <c:lblOffset val="100"/>
        <c:noMultiLvlLbl val="0"/>
      </c:catAx>
      <c:valAx>
        <c:axId val="45072384"/>
        <c:scaling>
          <c:orientation val="minMax"/>
          <c:max val="25"/>
          <c:min val="0"/>
        </c:scaling>
        <c:delete val="0"/>
        <c:axPos val="l"/>
        <c:majorGridlines>
          <c:spPr>
            <a:ln w="9525" cap="flat" cmpd="sng" algn="ctr">
              <a:solidFill>
                <a:schemeClr val="tx1">
                  <a:lumMod val="15000"/>
                  <a:lumOff val="85000"/>
                </a:schemeClr>
              </a:solidFill>
              <a:round/>
            </a:ln>
            <a:effectLst/>
          </c:spPr>
        </c:majorGridlines>
        <c:numFmt formatCode="#,##0_);\(#,##0\)" sourceLinked="1"/>
        <c:majorTickMark val="none"/>
        <c:minorTickMark val="none"/>
        <c:tickLblPos val="nextTo"/>
        <c:spPr>
          <a:noFill/>
          <a:ln>
            <a:noFill/>
          </a:ln>
          <a:effectLst>
            <a:softEdge rad="25400"/>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5062400"/>
        <c:crosses val="autoZero"/>
        <c:crossBetween val="between"/>
        <c:majorUnit val="3.5"/>
        <c:minorUnit val="3"/>
      </c:valAx>
      <c:spPr>
        <a:noFill/>
        <a:ln w="25400">
          <a:noFill/>
        </a:ln>
      </c:spPr>
    </c:plotArea>
    <c:legend>
      <c:legendPos val="b"/>
      <c:overlay val="0"/>
      <c:spPr>
        <a:noFill/>
        <a:ln w="25400">
          <a:noFill/>
        </a:ln>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ZA" b="1"/>
              <a:t>ECSECC - Inherent vs Residual risk</a:t>
            </a:r>
          </a:p>
        </c:rich>
      </c:tx>
      <c:overlay val="0"/>
    </c:title>
    <c:autoTitleDeleted val="0"/>
    <c:plotArea>
      <c:layout>
        <c:manualLayout>
          <c:layoutTarget val="inner"/>
          <c:xMode val="edge"/>
          <c:yMode val="edge"/>
          <c:x val="4.5700804669153196E-2"/>
          <c:y val="0.10495049504950495"/>
          <c:w val="0.93419685614956027"/>
          <c:h val="0.75094929965437485"/>
        </c:manualLayout>
      </c:layout>
      <c:barChart>
        <c:barDir val="col"/>
        <c:grouping val="clustered"/>
        <c:varyColors val="0"/>
        <c:ser>
          <c:idx val="0"/>
          <c:order val="0"/>
          <c:tx>
            <c:strRef>
              <c:f>'Graphical Information'!$B$1</c:f>
              <c:strCache>
                <c:ptCount val="1"/>
                <c:pt idx="0">
                  <c:v>Inherent Risk</c:v>
                </c:pt>
              </c:strCache>
            </c:strRef>
          </c:tx>
          <c:spPr>
            <a:solidFill>
              <a:srgbClr val="990033"/>
            </a:solidFill>
            <a:ln w="12700">
              <a:solidFill>
                <a:srgbClr val="000000"/>
              </a:solidFill>
              <a:prstDash val="solid"/>
            </a:ln>
          </c:spPr>
          <c:invertIfNegative val="0"/>
          <c:cat>
            <c:strRef>
              <c:f>'Graphical Information'!$A$2:$A$7</c:f>
              <c:strCache>
                <c:ptCount val="6"/>
                <c:pt idx="0">
                  <c:v>1</c:v>
                </c:pt>
                <c:pt idx="1">
                  <c:v>2</c:v>
                </c:pt>
                <c:pt idx="2">
                  <c:v>3</c:v>
                </c:pt>
                <c:pt idx="3">
                  <c:v>4</c:v>
                </c:pt>
                <c:pt idx="4">
                  <c:v>5</c:v>
                </c:pt>
                <c:pt idx="5">
                  <c:v>6</c:v>
                </c:pt>
              </c:strCache>
            </c:strRef>
          </c:cat>
          <c:val>
            <c:numRef>
              <c:f>'Graphical Information'!$B$2:$B$7</c:f>
              <c:numCache>
                <c:formatCode>#,##0_);\(#,##0\)</c:formatCode>
                <c:ptCount val="6"/>
                <c:pt idx="0">
                  <c:v>16</c:v>
                </c:pt>
                <c:pt idx="1">
                  <c:v>16</c:v>
                </c:pt>
                <c:pt idx="2">
                  <c:v>15</c:v>
                </c:pt>
                <c:pt idx="3">
                  <c:v>12</c:v>
                </c:pt>
                <c:pt idx="4">
                  <c:v>15</c:v>
                </c:pt>
                <c:pt idx="5">
                  <c:v>8</c:v>
                </c:pt>
              </c:numCache>
            </c:numRef>
          </c:val>
          <c:extLst>
            <c:ext xmlns:c16="http://schemas.microsoft.com/office/drawing/2014/chart" uri="{C3380CC4-5D6E-409C-BE32-E72D297353CC}">
              <c16:uniqueId val="{00000000-E694-4993-8687-29E89EFFCA99}"/>
            </c:ext>
          </c:extLst>
        </c:ser>
        <c:ser>
          <c:idx val="1"/>
          <c:order val="1"/>
          <c:tx>
            <c:strRef>
              <c:f>'Graphical Information'!$C$1</c:f>
              <c:strCache>
                <c:ptCount val="1"/>
                <c:pt idx="0">
                  <c:v>Residual Risk</c:v>
                </c:pt>
              </c:strCache>
            </c:strRef>
          </c:tx>
          <c:spPr>
            <a:solidFill>
              <a:srgbClr val="00B0F0"/>
            </a:solidFill>
          </c:spPr>
          <c:invertIfNegative val="0"/>
          <c:cat>
            <c:strRef>
              <c:f>'Graphical Information'!$A$2:$A$7</c:f>
              <c:strCache>
                <c:ptCount val="6"/>
                <c:pt idx="0">
                  <c:v>1</c:v>
                </c:pt>
                <c:pt idx="1">
                  <c:v>2</c:v>
                </c:pt>
                <c:pt idx="2">
                  <c:v>3</c:v>
                </c:pt>
                <c:pt idx="3">
                  <c:v>4</c:v>
                </c:pt>
                <c:pt idx="4">
                  <c:v>5</c:v>
                </c:pt>
                <c:pt idx="5">
                  <c:v>6</c:v>
                </c:pt>
              </c:strCache>
            </c:strRef>
          </c:cat>
          <c:val>
            <c:numRef>
              <c:f>'Graphical Information'!$C$2:$C$7</c:f>
              <c:numCache>
                <c:formatCode>#\ ##0.0;\-#\ ##0.0</c:formatCode>
                <c:ptCount val="6"/>
                <c:pt idx="0">
                  <c:v>10.4</c:v>
                </c:pt>
                <c:pt idx="1">
                  <c:v>10.4</c:v>
                </c:pt>
                <c:pt idx="2">
                  <c:v>9.75</c:v>
                </c:pt>
                <c:pt idx="3">
                  <c:v>7.8000000000000007</c:v>
                </c:pt>
                <c:pt idx="4">
                  <c:v>3</c:v>
                </c:pt>
                <c:pt idx="5">
                  <c:v>1.6</c:v>
                </c:pt>
              </c:numCache>
            </c:numRef>
          </c:val>
          <c:extLst>
            <c:ext xmlns:c16="http://schemas.microsoft.com/office/drawing/2014/chart" uri="{C3380CC4-5D6E-409C-BE32-E72D297353CC}">
              <c16:uniqueId val="{00000001-E694-4993-8687-29E89EFFCA99}"/>
            </c:ext>
          </c:extLst>
        </c:ser>
        <c:dLbls>
          <c:showLegendKey val="0"/>
          <c:showVal val="0"/>
          <c:showCatName val="0"/>
          <c:showSerName val="0"/>
          <c:showPercent val="0"/>
          <c:showBubbleSize val="0"/>
        </c:dLbls>
        <c:gapWidth val="75"/>
        <c:overlap val="-25"/>
        <c:axId val="45377408"/>
        <c:axId val="45378944"/>
      </c:barChart>
      <c:catAx>
        <c:axId val="4537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Times New Roman"/>
                <a:ea typeface="Times New Roman"/>
                <a:cs typeface="Times New Roman"/>
              </a:defRPr>
            </a:pPr>
            <a:endParaRPr lang="en-US"/>
          </a:p>
        </c:txPr>
        <c:crossAx val="45378944"/>
        <c:crosses val="autoZero"/>
        <c:auto val="0"/>
        <c:lblAlgn val="ctr"/>
        <c:lblOffset val="100"/>
        <c:tickLblSkip val="1"/>
        <c:tickMarkSkip val="1"/>
        <c:noMultiLvlLbl val="0"/>
      </c:catAx>
      <c:valAx>
        <c:axId val="45378944"/>
        <c:scaling>
          <c:orientation val="minMax"/>
          <c:max val="25"/>
          <c:min val="0"/>
        </c:scaling>
        <c:delete val="0"/>
        <c:axPos val="l"/>
        <c:majorGridlines>
          <c:spPr>
            <a:ln w="3175">
              <a:solidFill>
                <a:srgbClr val="000000"/>
              </a:solidFill>
              <a:prstDash val="solid"/>
            </a:ln>
          </c:spPr>
        </c:majorGridlines>
        <c:numFmt formatCode="#,##0_);\(#,##0\)" sourceLinked="1"/>
        <c:majorTickMark val="none"/>
        <c:minorTickMark val="none"/>
        <c:tickLblPos val="nextTo"/>
        <c:spPr>
          <a:ln w="25400">
            <a:noFill/>
          </a:ln>
        </c:spPr>
        <c:txPr>
          <a:bodyPr rot="0" vert="horz"/>
          <a:lstStyle/>
          <a:p>
            <a:pPr>
              <a:defRPr sz="1000" b="0" i="0" u="none" strike="noStrike" baseline="0">
                <a:solidFill>
                  <a:srgbClr val="000000"/>
                </a:solidFill>
                <a:latin typeface="Times New Roman"/>
                <a:ea typeface="Times New Roman"/>
                <a:cs typeface="Times New Roman"/>
              </a:defRPr>
            </a:pPr>
            <a:endParaRPr lang="en-US"/>
          </a:p>
        </c:txPr>
        <c:crossAx val="45377408"/>
        <c:crosses val="autoZero"/>
        <c:crossBetween val="between"/>
        <c:majorUnit val="15"/>
        <c:minorUnit val="7"/>
      </c:valAx>
      <c:spPr>
        <a:gradFill rotWithShape="0">
          <a:gsLst>
            <a:gs pos="17000">
              <a:schemeClr val="accent5">
                <a:lumMod val="60000"/>
                <a:lumOff val="40000"/>
              </a:schemeClr>
            </a:gs>
            <a:gs pos="20000">
              <a:srgbClr val="E5B367"/>
            </a:gs>
            <a:gs pos="0">
              <a:srgbClr val="FF6600"/>
            </a:gs>
            <a:gs pos="100000">
              <a:srgbClr val="CCFFCC"/>
            </a:gs>
          </a:gsLst>
          <a:lin ang="5400000" scaled="1"/>
        </a:gradFill>
        <a:ln w="12700">
          <a:solidFill>
            <a:srgbClr val="808080"/>
          </a:solidFill>
          <a:prstDash val="solid"/>
        </a:ln>
      </c:spPr>
    </c:plotArea>
    <c:legend>
      <c:legendPos val="b"/>
      <c:legendEntry>
        <c:idx val="0"/>
        <c:txPr>
          <a:bodyPr/>
          <a:lstStyle/>
          <a:p>
            <a:pPr>
              <a:defRPr sz="710" b="1" i="0" u="none" strike="noStrike" baseline="0">
                <a:solidFill>
                  <a:srgbClr val="000000"/>
                </a:solidFill>
                <a:latin typeface="Arial"/>
                <a:ea typeface="Arial"/>
                <a:cs typeface="Arial"/>
              </a:defRPr>
            </a:pPr>
            <a:endParaRPr lang="en-US"/>
          </a:p>
        </c:txPr>
      </c:legendEntry>
      <c:legendEntry>
        <c:idx val="1"/>
        <c:txPr>
          <a:bodyPr/>
          <a:lstStyle/>
          <a:p>
            <a:pPr>
              <a:defRPr sz="710" b="1" i="0" u="none" strike="noStrike" baseline="0">
                <a:solidFill>
                  <a:srgbClr val="000000"/>
                </a:solidFill>
                <a:latin typeface="Arial"/>
                <a:ea typeface="Arial"/>
                <a:cs typeface="Arial"/>
              </a:defRPr>
            </a:pPr>
            <a:endParaRPr lang="en-US"/>
          </a:p>
        </c:txPr>
      </c:legendEntry>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noFill/>
    <a:ln w="9525">
      <a:noFill/>
    </a:ln>
  </c:spPr>
  <c:txPr>
    <a:bodyPr/>
    <a:lstStyle/>
    <a:p>
      <a:pPr>
        <a:defRPr sz="10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22" r="0.75000000000000022" t="1" header="0.5" footer="0.5"/>
    <c:pageSetup orientation="landscape" horizontalDpi="300" verticalDpi="30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624840</xdr:colOff>
      <xdr:row>8</xdr:row>
      <xdr:rowOff>160020</xdr:rowOff>
    </xdr:from>
    <xdr:to>
      <xdr:col>5</xdr:col>
      <xdr:colOff>624840</xdr:colOff>
      <xdr:row>29</xdr:row>
      <xdr:rowOff>160020</xdr:rowOff>
    </xdr:to>
    <xdr:graphicFrame macro="">
      <xdr:nvGraphicFramePr>
        <xdr:cNvPr id="8204" name="Chart 1">
          <a:extLst>
            <a:ext uri="{FF2B5EF4-FFF2-40B4-BE49-F238E27FC236}">
              <a16:creationId xmlns:a16="http://schemas.microsoft.com/office/drawing/2014/main" id="{FECACBF9-D17C-4941-A9F9-C8C8AAF20B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45720</xdr:colOff>
      <xdr:row>0</xdr:row>
      <xdr:rowOff>60960</xdr:rowOff>
    </xdr:from>
    <xdr:to>
      <xdr:col>11</xdr:col>
      <xdr:colOff>289560</xdr:colOff>
      <xdr:row>24</xdr:row>
      <xdr:rowOff>22860</xdr:rowOff>
    </xdr:to>
    <xdr:graphicFrame macro="">
      <xdr:nvGraphicFramePr>
        <xdr:cNvPr id="2740294" name="Chart 1025">
          <a:extLst>
            <a:ext uri="{FF2B5EF4-FFF2-40B4-BE49-F238E27FC236}">
              <a16:creationId xmlns:a16="http://schemas.microsoft.com/office/drawing/2014/main" id="{D1B9C629-46DB-4780-BA43-1C159016D1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shegofatsoL\Desktop\Sam\SAST\Dump\RISK%20ADVISORY%20CLIENTS\SAST\Client%20WIP\S%20-%20U\Transnet\2005\ERM%202005\Phase%20II\Petronet\Risk%20Asseessments\Strategic\PETRONET%20RISK%20REGISTER_16%20March%20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apiwa\Documents\FPB%20Risk%20Assessmen;%20May%20-%20June%202010\FPB%20HR%20Operational%20Risk%20Assessment%20-%2017.06.10\FPB%20HR%20Operational%20Risk%20Register%20-%2017%20June%20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a"/>
      <sheetName val="Criteria_descriptions"/>
      <sheetName val="Petronet TOP 10 RISKS"/>
      <sheetName val="ICT&amp;S 27.3.2006"/>
      <sheetName val="Operations 27.3.2006"/>
      <sheetName val="HR 27.2.2006"/>
      <sheetName val="Legal &amp; Admin 24.3.2006"/>
      <sheetName val="Procurement 27.3.2006"/>
      <sheetName val="Financial 27.3.2006"/>
      <sheetName val="Technical &amp; Projects 3.3.2006"/>
      <sheetName val="Do not delete-alter this Sheet"/>
      <sheetName val="ICT&amp;S"/>
      <sheetName val="Financial"/>
      <sheetName val="Do not delete_alter this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
          <cell r="B3" t="str">
            <v>Financial / Market</v>
          </cell>
          <cell r="C3" t="str">
            <v>Chief Executive Officer</v>
          </cell>
          <cell r="D3">
            <v>0.1</v>
          </cell>
          <cell r="F3">
            <v>0.05</v>
          </cell>
          <cell r="G3" t="str">
            <v>Redirect and Re-engineer the Business</v>
          </cell>
          <cell r="H3" t="str">
            <v>Prepare for Regulation</v>
          </cell>
        </row>
        <row r="4">
          <cell r="B4" t="str">
            <v>Commercial / Business</v>
          </cell>
          <cell r="C4" t="str">
            <v>Executive Technical Manager</v>
          </cell>
          <cell r="D4">
            <v>0.2</v>
          </cell>
          <cell r="F4">
            <v>0.1</v>
          </cell>
          <cell r="G4" t="str">
            <v>Restructure the Balance Sheet</v>
          </cell>
          <cell r="H4" t="str">
            <v>Human Resource Management</v>
          </cell>
        </row>
        <row r="5">
          <cell r="B5" t="str">
            <v>Operational</v>
          </cell>
          <cell r="C5" t="str">
            <v>Executive Business Manager</v>
          </cell>
          <cell r="D5">
            <v>0.35</v>
          </cell>
          <cell r="F5">
            <v>0.2</v>
          </cell>
          <cell r="G5" t="str">
            <v>Implement Corporate Governance and Enterprise Risk Management</v>
          </cell>
          <cell r="H5" t="str">
            <v>Legally Compliant Asset / Maintenance</v>
          </cell>
        </row>
        <row r="6">
          <cell r="C6" t="str">
            <v>Technical Manager</v>
          </cell>
          <cell r="D6">
            <v>0.6</v>
          </cell>
          <cell r="F6">
            <v>0.5</v>
          </cell>
          <cell r="G6" t="str">
            <v xml:space="preserve">Ensure Human Resource Development </v>
          </cell>
          <cell r="H6" t="str">
            <v>Capacity Management</v>
          </cell>
        </row>
        <row r="7">
          <cell r="C7" t="str">
            <v>Technical Projects Manager</v>
          </cell>
          <cell r="D7">
            <v>0.8</v>
          </cell>
          <cell r="F7">
            <v>1</v>
          </cell>
          <cell r="H7" t="str">
            <v>Business Development</v>
          </cell>
        </row>
        <row r="8">
          <cell r="C8" t="str">
            <v>Human Resource Manager</v>
          </cell>
          <cell r="H8" t="str">
            <v>Business support (System Support</v>
          </cell>
        </row>
        <row r="9">
          <cell r="C9" t="str">
            <v>Chief Financial Officer</v>
          </cell>
        </row>
        <row r="10">
          <cell r="C10" t="str">
            <v>Risk Coordinator</v>
          </cell>
        </row>
        <row r="11">
          <cell r="C11" t="str">
            <v>Legal &amp; Admin Manager</v>
          </cell>
        </row>
        <row r="12">
          <cell r="C12" t="str">
            <v>Chief Information Officer</v>
          </cell>
        </row>
        <row r="13">
          <cell r="C13" t="str">
            <v>Operations Manager</v>
          </cell>
        </row>
        <row r="14">
          <cell r="C14" t="str">
            <v>Chief Procurement Officer</v>
          </cell>
        </row>
        <row r="15">
          <cell r="C15" t="str">
            <v>Technical special Projects Manager</v>
          </cell>
        </row>
      </sheetData>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Monthly Report"/>
      <sheetName val="Original Risk Register 14.10.09"/>
      <sheetName val="Risk Register"/>
      <sheetName val="Graphical Information"/>
      <sheetName val="Risk Graph"/>
      <sheetName val="Pie Chart"/>
      <sheetName val="Criteria 5x5"/>
      <sheetName val="Operational Risk Register"/>
      <sheetName val="Criteria Descriptions 5x5"/>
    </sheetNames>
    <sheetDataSet>
      <sheetData sheetId="0"/>
      <sheetData sheetId="1"/>
      <sheetData sheetId="2"/>
      <sheetData sheetId="3"/>
      <sheetData sheetId="4"/>
      <sheetData sheetId="5"/>
      <sheetData sheetId="6" refreshError="1"/>
      <sheetData sheetId="7"/>
      <sheetData sheetId="8"/>
      <sheetData sheetId="9" refreshError="1">
        <row r="2">
          <cell r="A2" t="str">
            <v>Not Assessed</v>
          </cell>
        </row>
        <row r="3">
          <cell r="A3" t="str">
            <v>Critical</v>
          </cell>
        </row>
        <row r="4">
          <cell r="A4" t="str">
            <v>Major</v>
          </cell>
        </row>
        <row r="5">
          <cell r="A5" t="str">
            <v>Moderate</v>
          </cell>
        </row>
        <row r="6">
          <cell r="A6" t="str">
            <v>Minor</v>
          </cell>
        </row>
        <row r="7">
          <cell r="A7" t="str">
            <v>Insignificant</v>
          </cell>
        </row>
        <row r="11">
          <cell r="A11" t="str">
            <v>Not Assessed</v>
          </cell>
        </row>
        <row r="12">
          <cell r="A12" t="str">
            <v>Common</v>
          </cell>
        </row>
        <row r="13">
          <cell r="A13" t="str">
            <v>Likely</v>
          </cell>
        </row>
        <row r="14">
          <cell r="A14" t="str">
            <v>Moderate</v>
          </cell>
        </row>
        <row r="15">
          <cell r="A15" t="str">
            <v>Unlikely</v>
          </cell>
        </row>
        <row r="16">
          <cell r="A16" t="str">
            <v>Rare</v>
          </cell>
        </row>
      </sheetData>
    </sheetDataSet>
  </externalBook>
</externalLink>
</file>

<file path=xl/theme/theme1.xml><?xml version="1.0" encoding="utf-8"?>
<a:theme xmlns:a="http://schemas.openxmlformats.org/drawingml/2006/main" name="Office Theme">
  <a:themeElements>
    <a:clrScheme name="Custom 1">
      <a:dk1>
        <a:sysClr val="windowText" lastClr="000000"/>
      </a:dk1>
      <a:lt1>
        <a:sysClr val="window" lastClr="FFFFFF"/>
      </a:lt1>
      <a:dk2>
        <a:srgbClr val="5A6378"/>
      </a:dk2>
      <a:lt2>
        <a:srgbClr val="D4D4D6"/>
      </a:lt2>
      <a:accent1>
        <a:srgbClr val="FFC000"/>
      </a:accent1>
      <a:accent2>
        <a:srgbClr val="60B5CC"/>
      </a:accent2>
      <a:accent3>
        <a:srgbClr val="E66C7D"/>
      </a:accent3>
      <a:accent4>
        <a:srgbClr val="6BB76D"/>
      </a:accent4>
      <a:accent5>
        <a:srgbClr val="E88651"/>
      </a:accent5>
      <a:accent6>
        <a:srgbClr val="C64847"/>
      </a:accent6>
      <a:hlink>
        <a:srgbClr val="168BBA"/>
      </a:hlink>
      <a:folHlink>
        <a:srgbClr val="68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10"/>
  <sheetViews>
    <sheetView topLeftCell="B1" workbookViewId="0">
      <selection activeCell="B6" sqref="B6"/>
    </sheetView>
  </sheetViews>
  <sheetFormatPr defaultRowHeight="12.5" x14ac:dyDescent="0.25"/>
  <cols>
    <col min="1" max="1" width="33" customWidth="1"/>
    <col min="2" max="2" width="84.453125" customWidth="1"/>
  </cols>
  <sheetData>
    <row r="2" spans="2:2" ht="53.15" customHeight="1" x14ac:dyDescent="0.5">
      <c r="B2" s="36"/>
    </row>
    <row r="3" spans="2:2" ht="50" x14ac:dyDescent="0.5">
      <c r="B3" s="36" t="s">
        <v>76</v>
      </c>
    </row>
    <row r="4" spans="2:2" x14ac:dyDescent="0.25">
      <c r="B4" s="35"/>
    </row>
    <row r="5" spans="2:2" ht="23" x14ac:dyDescent="0.5">
      <c r="B5" s="4"/>
    </row>
    <row r="6" spans="2:2" ht="23" x14ac:dyDescent="0.5">
      <c r="B6" s="4" t="s">
        <v>214</v>
      </c>
    </row>
    <row r="7" spans="2:2" ht="25" x14ac:dyDescent="0.5">
      <c r="B7" s="3"/>
    </row>
    <row r="8" spans="2:2" ht="12" customHeight="1" x14ac:dyDescent="0.5">
      <c r="B8" s="3"/>
    </row>
    <row r="9" spans="2:2" ht="25" x14ac:dyDescent="0.5">
      <c r="B9" s="3"/>
    </row>
    <row r="10" spans="2:2" ht="23" x14ac:dyDescent="0.5">
      <c r="B10" s="4"/>
    </row>
  </sheetData>
  <phoneticPr fontId="5"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7"/>
  <sheetViews>
    <sheetView workbookViewId="0">
      <selection activeCell="I1" sqref="I1"/>
    </sheetView>
  </sheetViews>
  <sheetFormatPr defaultRowHeight="12.5" x14ac:dyDescent="0.25"/>
  <cols>
    <col min="2" max="2" width="11.1796875" customWidth="1"/>
    <col min="4" max="5" width="27.54296875" customWidth="1"/>
    <col min="7" max="7" width="27.54296875" customWidth="1"/>
  </cols>
  <sheetData>
    <row r="1" spans="1:9" x14ac:dyDescent="0.25">
      <c r="I1" s="5"/>
    </row>
    <row r="2" spans="1:9" ht="13" x14ac:dyDescent="0.3">
      <c r="A2" s="6" t="s">
        <v>46</v>
      </c>
    </row>
    <row r="3" spans="1:9" x14ac:dyDescent="0.25">
      <c r="A3" s="7"/>
    </row>
    <row r="4" spans="1:9" x14ac:dyDescent="0.25">
      <c r="A4" s="8" t="s">
        <v>17</v>
      </c>
    </row>
    <row r="5" spans="1:9" ht="14" x14ac:dyDescent="0.3">
      <c r="A5" s="9" t="s">
        <v>18</v>
      </c>
    </row>
    <row r="6" spans="1:9" ht="14" x14ac:dyDescent="0.3">
      <c r="A6" s="9" t="s">
        <v>19</v>
      </c>
    </row>
    <row r="7" spans="1:9" ht="14" x14ac:dyDescent="0.3">
      <c r="A7" s="9" t="s">
        <v>20</v>
      </c>
    </row>
    <row r="8" spans="1:9" x14ac:dyDescent="0.25">
      <c r="A8" s="10"/>
    </row>
    <row r="9" spans="1:9" ht="13" thickBot="1" x14ac:dyDescent="0.3">
      <c r="B9" s="11" t="s">
        <v>21</v>
      </c>
    </row>
    <row r="10" spans="1:9" ht="45" customHeight="1" x14ac:dyDescent="0.25">
      <c r="B10" s="12" t="s">
        <v>15</v>
      </c>
      <c r="C10" s="13" t="s">
        <v>22</v>
      </c>
      <c r="D10" s="14" t="s">
        <v>23</v>
      </c>
    </row>
    <row r="11" spans="1:9" ht="45" customHeight="1" x14ac:dyDescent="0.25">
      <c r="B11" s="15" t="s">
        <v>24</v>
      </c>
      <c r="C11" s="16" t="s">
        <v>25</v>
      </c>
      <c r="D11" s="17" t="s">
        <v>26</v>
      </c>
    </row>
    <row r="12" spans="1:9" ht="45" customHeight="1" x14ac:dyDescent="0.25">
      <c r="B12" s="18" t="s">
        <v>13</v>
      </c>
      <c r="C12" s="16" t="s">
        <v>27</v>
      </c>
      <c r="D12" s="17" t="s">
        <v>28</v>
      </c>
    </row>
    <row r="13" spans="1:9" ht="45" customHeight="1" thickBot="1" x14ac:dyDescent="0.3">
      <c r="B13" s="19" t="s">
        <v>29</v>
      </c>
      <c r="C13" s="20" t="s">
        <v>30</v>
      </c>
      <c r="D13" s="1" t="s">
        <v>31</v>
      </c>
    </row>
    <row r="14" spans="1:9" ht="15.5" x14ac:dyDescent="0.35">
      <c r="B14" s="21"/>
    </row>
    <row r="15" spans="1:9" ht="13" thickBot="1" x14ac:dyDescent="0.3">
      <c r="B15" s="11" t="s">
        <v>32</v>
      </c>
    </row>
    <row r="16" spans="1:9" ht="40" customHeight="1" x14ac:dyDescent="0.25">
      <c r="B16" s="22" t="s">
        <v>33</v>
      </c>
      <c r="C16" s="13" t="s">
        <v>34</v>
      </c>
      <c r="D16" s="14" t="s">
        <v>35</v>
      </c>
    </row>
    <row r="17" spans="1:11" ht="40" customHeight="1" x14ac:dyDescent="0.25">
      <c r="B17" s="15" t="s">
        <v>36</v>
      </c>
      <c r="C17" s="16" t="s">
        <v>34</v>
      </c>
      <c r="D17" s="17" t="s">
        <v>37</v>
      </c>
    </row>
    <row r="18" spans="1:11" ht="40" customHeight="1" x14ac:dyDescent="0.25">
      <c r="B18" s="18" t="s">
        <v>38</v>
      </c>
      <c r="C18" s="16" t="s">
        <v>34</v>
      </c>
      <c r="D18" s="17" t="s">
        <v>39</v>
      </c>
    </row>
    <row r="19" spans="1:11" ht="40" customHeight="1" thickBot="1" x14ac:dyDescent="0.3">
      <c r="B19" s="19" t="s">
        <v>40</v>
      </c>
      <c r="C19" s="20" t="s">
        <v>34</v>
      </c>
      <c r="D19" s="1" t="s">
        <v>41</v>
      </c>
    </row>
    <row r="20" spans="1:11" ht="15.5" x14ac:dyDescent="0.35">
      <c r="A20" s="21"/>
    </row>
    <row r="21" spans="1:11" ht="15.5" x14ac:dyDescent="0.35">
      <c r="A21" s="23"/>
    </row>
    <row r="22" spans="1:11" ht="16" thickBot="1" x14ac:dyDescent="0.4">
      <c r="A22" s="23"/>
      <c r="C22" s="24" t="s">
        <v>42</v>
      </c>
      <c r="D22" s="167">
        <f ca="1">NOW()</f>
        <v>45096.473475578707</v>
      </c>
      <c r="E22" s="167"/>
      <c r="I22" s="5"/>
    </row>
    <row r="23" spans="1:11" ht="20.5" thickBot="1" x14ac:dyDescent="0.3">
      <c r="A23" s="25" t="s">
        <v>43</v>
      </c>
      <c r="B23" s="26" t="s">
        <v>8</v>
      </c>
      <c r="C23" s="26" t="s">
        <v>7</v>
      </c>
      <c r="D23" s="27" t="s">
        <v>16</v>
      </c>
      <c r="E23" s="27" t="s">
        <v>1</v>
      </c>
      <c r="F23" s="27" t="s">
        <v>44</v>
      </c>
      <c r="G23" s="27" t="s">
        <v>12</v>
      </c>
      <c r="H23" s="27" t="s">
        <v>45</v>
      </c>
      <c r="I23" s="28" t="s">
        <v>49</v>
      </c>
      <c r="J23" s="29"/>
      <c r="K23" s="29"/>
    </row>
    <row r="24" spans="1:11" ht="20" x14ac:dyDescent="0.25">
      <c r="A24" s="30" t="e">
        <f>'Risk Register'!#REF!</f>
        <v>#REF!</v>
      </c>
      <c r="B24" s="31"/>
      <c r="C24" s="31"/>
      <c r="D24" s="32"/>
      <c r="E24" s="32"/>
      <c r="F24" s="34" t="s">
        <v>2</v>
      </c>
      <c r="G24" s="32"/>
      <c r="H24" s="33" t="s">
        <v>33</v>
      </c>
      <c r="I24" s="30"/>
    </row>
    <row r="25" spans="1:11" ht="20" x14ac:dyDescent="0.25">
      <c r="A25" s="30" t="e">
        <f>'Risk Register'!#REF!</f>
        <v>#REF!</v>
      </c>
      <c r="B25" s="31"/>
      <c r="C25" s="31"/>
      <c r="D25" s="32"/>
      <c r="E25" s="32"/>
      <c r="F25" s="34" t="s">
        <v>2</v>
      </c>
      <c r="G25" s="32"/>
      <c r="H25" s="33" t="s">
        <v>33</v>
      </c>
      <c r="I25" s="30"/>
    </row>
    <row r="26" spans="1:11" ht="20" x14ac:dyDescent="0.25">
      <c r="A26" s="30" t="e">
        <f>'Risk Register'!#REF!</f>
        <v>#REF!</v>
      </c>
      <c r="B26" s="31"/>
      <c r="C26" s="31"/>
      <c r="D26" s="32"/>
      <c r="E26" s="32"/>
      <c r="F26" s="34" t="s">
        <v>2</v>
      </c>
      <c r="G26" s="32"/>
      <c r="H26" s="33" t="s">
        <v>33</v>
      </c>
      <c r="I26" s="30"/>
    </row>
    <row r="27" spans="1:11" ht="20" x14ac:dyDescent="0.25">
      <c r="A27" s="30" t="e">
        <f>'Risk Register'!#REF!</f>
        <v>#REF!</v>
      </c>
      <c r="B27" s="31"/>
      <c r="C27" s="31"/>
      <c r="D27" s="32"/>
      <c r="E27" s="32"/>
      <c r="F27" s="34" t="s">
        <v>2</v>
      </c>
      <c r="G27" s="32"/>
      <c r="H27" s="33" t="s">
        <v>33</v>
      </c>
      <c r="I27" s="30"/>
    </row>
  </sheetData>
  <mergeCells count="1">
    <mergeCell ref="D22:E22"/>
  </mergeCells>
  <phoneticPr fontId="5" type="noConversion"/>
  <dataValidations count="2">
    <dataValidation type="list" allowBlank="1" showInputMessage="1" showErrorMessage="1" sqref="F24:F27" xr:uid="{00000000-0002-0000-0100-000000000000}">
      <formula1>"Not Assessed, Adequate/Over-controlled, Adequate, Partially adequate, Inadequate"</formula1>
    </dataValidation>
    <dataValidation type="list" allowBlank="1" showInputMessage="1" showErrorMessage="1" sqref="H24:H27" xr:uid="{00000000-0002-0000-0100-000001000000}">
      <formula1>"Not Assigned, Intervention, Attention, Finalise, Test and maintain"</formula1>
    </dataValidation>
  </dataValidation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C15"/>
  <sheetViews>
    <sheetView topLeftCell="A13" workbookViewId="0">
      <selection activeCell="I12" sqref="I11:I12"/>
    </sheetView>
  </sheetViews>
  <sheetFormatPr defaultColWidth="9.1796875" defaultRowHeight="14.5" x14ac:dyDescent="0.35"/>
  <cols>
    <col min="1" max="1" width="16.453125" style="49" customWidth="1"/>
    <col min="2" max="2" width="90.453125" style="108" customWidth="1"/>
    <col min="3" max="16384" width="9.1796875" style="49"/>
  </cols>
  <sheetData>
    <row r="3" spans="1:3" x14ac:dyDescent="0.35">
      <c r="A3" s="82" t="s">
        <v>147</v>
      </c>
      <c r="B3" s="107" t="s">
        <v>150</v>
      </c>
      <c r="C3" s="83"/>
    </row>
    <row r="4" spans="1:3" ht="14.5" customHeight="1" x14ac:dyDescent="0.35"/>
    <row r="7" spans="1:3" x14ac:dyDescent="0.35">
      <c r="A7" s="82" t="s">
        <v>146</v>
      </c>
      <c r="B7" s="107" t="s">
        <v>151</v>
      </c>
      <c r="C7" s="83"/>
    </row>
    <row r="11" spans="1:3" x14ac:dyDescent="0.35">
      <c r="A11" s="82" t="s">
        <v>148</v>
      </c>
      <c r="B11" s="107" t="s">
        <v>152</v>
      </c>
      <c r="C11" s="83"/>
    </row>
    <row r="15" spans="1:3" x14ac:dyDescent="0.35">
      <c r="A15" s="82" t="s">
        <v>149</v>
      </c>
      <c r="B15" s="107" t="s">
        <v>164</v>
      </c>
      <c r="C15" s="8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3"/>
  <sheetViews>
    <sheetView zoomScaleNormal="100" workbookViewId="0">
      <selection activeCell="J31" sqref="J31"/>
    </sheetView>
  </sheetViews>
  <sheetFormatPr defaultColWidth="9.1796875" defaultRowHeight="14.5" x14ac:dyDescent="0.35"/>
  <cols>
    <col min="1" max="16384" width="9.1796875" style="49"/>
  </cols>
  <sheetData>
    <row r="1" spans="1:1" x14ac:dyDescent="0.35">
      <c r="A1" s="48" t="s">
        <v>160</v>
      </c>
    </row>
    <row r="3" spans="1:1" x14ac:dyDescent="0.35">
      <c r="A3" s="48" t="s">
        <v>77</v>
      </c>
    </row>
    <row r="4" spans="1:1" x14ac:dyDescent="0.35">
      <c r="A4" s="49" t="s">
        <v>165</v>
      </c>
    </row>
    <row r="5" spans="1:1" x14ac:dyDescent="0.35">
      <c r="A5" s="49" t="s">
        <v>166</v>
      </c>
    </row>
    <row r="6" spans="1:1" x14ac:dyDescent="0.35">
      <c r="A6" s="49" t="s">
        <v>167</v>
      </c>
    </row>
    <row r="7" spans="1:1" x14ac:dyDescent="0.35">
      <c r="A7" s="49" t="s">
        <v>168</v>
      </c>
    </row>
    <row r="8" spans="1:1" x14ac:dyDescent="0.35">
      <c r="A8" s="49" t="s">
        <v>169</v>
      </c>
    </row>
    <row r="9" spans="1:1" x14ac:dyDescent="0.35">
      <c r="A9" s="49" t="s">
        <v>170</v>
      </c>
    </row>
    <row r="11" spans="1:1" x14ac:dyDescent="0.35">
      <c r="A11" s="48" t="s">
        <v>78</v>
      </c>
    </row>
    <row r="12" spans="1:1" x14ac:dyDescent="0.35">
      <c r="A12" s="49" t="s">
        <v>171</v>
      </c>
    </row>
    <row r="13" spans="1:1" x14ac:dyDescent="0.35">
      <c r="A13" s="49" t="s">
        <v>172</v>
      </c>
    </row>
    <row r="14" spans="1:1" x14ac:dyDescent="0.35">
      <c r="A14" s="49" t="s">
        <v>173</v>
      </c>
    </row>
    <row r="16" spans="1:1" x14ac:dyDescent="0.35">
      <c r="A16" s="48" t="s">
        <v>79</v>
      </c>
    </row>
    <row r="17" spans="1:1" x14ac:dyDescent="0.35">
      <c r="A17" s="49" t="s">
        <v>174</v>
      </c>
    </row>
    <row r="18" spans="1:1" x14ac:dyDescent="0.35">
      <c r="A18" s="49" t="s">
        <v>175</v>
      </c>
    </row>
    <row r="19" spans="1:1" x14ac:dyDescent="0.35">
      <c r="A19" s="49" t="s">
        <v>176</v>
      </c>
    </row>
    <row r="21" spans="1:1" x14ac:dyDescent="0.35">
      <c r="A21" s="48" t="s">
        <v>80</v>
      </c>
    </row>
    <row r="22" spans="1:1" x14ac:dyDescent="0.35">
      <c r="A22" s="49" t="s">
        <v>178</v>
      </c>
    </row>
    <row r="23" spans="1:1" x14ac:dyDescent="0.35">
      <c r="A23" s="49" t="s">
        <v>179</v>
      </c>
    </row>
    <row r="24" spans="1:1" x14ac:dyDescent="0.35">
      <c r="A24" s="49" t="s">
        <v>180</v>
      </c>
    </row>
    <row r="25" spans="1:1" x14ac:dyDescent="0.35">
      <c r="A25" s="49" t="s">
        <v>181</v>
      </c>
    </row>
    <row r="27" spans="1:1" x14ac:dyDescent="0.35">
      <c r="A27" s="48" t="s">
        <v>81</v>
      </c>
    </row>
    <row r="28" spans="1:1" x14ac:dyDescent="0.35">
      <c r="A28" s="49" t="s">
        <v>177</v>
      </c>
    </row>
    <row r="29" spans="1:1" x14ac:dyDescent="0.35">
      <c r="A29" s="50"/>
    </row>
    <row r="30" spans="1:1" x14ac:dyDescent="0.35">
      <c r="A30" s="50"/>
    </row>
    <row r="31" spans="1:1" x14ac:dyDescent="0.35">
      <c r="A31" s="50"/>
    </row>
    <row r="32" spans="1:1" x14ac:dyDescent="0.35">
      <c r="A32" s="48"/>
    </row>
    <row r="33" spans="1:1" x14ac:dyDescent="0.35">
      <c r="A33" s="48"/>
    </row>
    <row r="34" spans="1:1" x14ac:dyDescent="0.35">
      <c r="A34" s="48"/>
    </row>
    <row r="35" spans="1:1" x14ac:dyDescent="0.35">
      <c r="A35" s="48"/>
    </row>
    <row r="36" spans="1:1" x14ac:dyDescent="0.35">
      <c r="A36" s="48"/>
    </row>
    <row r="37" spans="1:1" x14ac:dyDescent="0.35">
      <c r="A37" s="48"/>
    </row>
    <row r="38" spans="1:1" x14ac:dyDescent="0.35">
      <c r="A38" s="48"/>
    </row>
    <row r="43" spans="1:1" x14ac:dyDescent="0.35">
      <c r="A43" s="81"/>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AE14"/>
  <sheetViews>
    <sheetView tabSelected="1" topLeftCell="V4" zoomScale="75" zoomScaleNormal="75" zoomScaleSheetLayoutView="150" workbookViewId="0">
      <pane ySplit="2" topLeftCell="A11" activePane="bottomLeft" state="frozen"/>
      <selection activeCell="A4" sqref="A4"/>
      <selection pane="bottomLeft" activeCell="V11" sqref="V11"/>
    </sheetView>
  </sheetViews>
  <sheetFormatPr defaultColWidth="11.453125" defaultRowHeight="13" x14ac:dyDescent="0.25"/>
  <cols>
    <col min="1" max="1" width="7.54296875" style="45" customWidth="1"/>
    <col min="2" max="2" width="9.54296875" style="45" customWidth="1"/>
    <col min="3" max="3" width="10" style="45" customWidth="1"/>
    <col min="4" max="4" width="13.1796875" style="45" customWidth="1"/>
    <col min="5" max="5" width="24" style="45" bestFit="1" customWidth="1"/>
    <col min="6" max="6" width="80.54296875" style="45" customWidth="1"/>
    <col min="7" max="7" width="48.81640625" style="45" customWidth="1"/>
    <col min="8" max="8" width="80" style="45" customWidth="1"/>
    <col min="9" max="9" width="12.453125" style="45" customWidth="1"/>
    <col min="10" max="10" width="10.54296875" style="45" customWidth="1"/>
    <col min="11" max="11" width="9.81640625" style="106" customWidth="1"/>
    <col min="12" max="12" width="9.81640625" style="45" customWidth="1"/>
    <col min="13" max="14" width="11.54296875" style="45" customWidth="1"/>
    <col min="15" max="18" width="10.54296875" style="45" customWidth="1"/>
    <col min="19" max="20" width="10.453125" style="45" customWidth="1"/>
    <col min="21" max="21" width="10.54296875" style="45" customWidth="1"/>
    <col min="22" max="22" width="75.54296875" style="46" customWidth="1"/>
    <col min="23" max="23" width="14.54296875" style="46" customWidth="1"/>
    <col min="24" max="24" width="17.453125" style="46" customWidth="1"/>
    <col min="25" max="25" width="61" style="46" customWidth="1"/>
    <col min="26" max="26" width="22.54296875" style="45" customWidth="1"/>
    <col min="27" max="29" width="13.54296875" style="45" customWidth="1"/>
    <col min="30" max="30" width="11.453125" style="45" customWidth="1"/>
    <col min="31" max="31" width="47" style="45" customWidth="1"/>
    <col min="32" max="231" width="11.453125" style="45" customWidth="1"/>
    <col min="232" max="232" width="27.81640625" style="45" customWidth="1"/>
    <col min="233" max="16384" width="11.453125" style="45"/>
  </cols>
  <sheetData>
    <row r="1" spans="1:31" x14ac:dyDescent="0.25">
      <c r="A1" s="44" t="str">
        <f>Cover!B3</f>
        <v>Eastern Cape Socio- Economic Consultative Council</v>
      </c>
      <c r="F1" s="47" t="s">
        <v>136</v>
      </c>
      <c r="G1" s="47"/>
      <c r="H1" s="47"/>
      <c r="I1" s="47"/>
      <c r="J1" s="47"/>
    </row>
    <row r="2" spans="1:31" x14ac:dyDescent="0.25">
      <c r="A2" s="44" t="str">
        <f>Cover!B6</f>
        <v>STRATEGIC RISK REGISTER 2023/2024</v>
      </c>
    </row>
    <row r="3" spans="1:31" ht="13.5" thickBot="1" x14ac:dyDescent="0.3"/>
    <row r="4" spans="1:31" ht="15" customHeight="1" x14ac:dyDescent="0.25">
      <c r="A4" s="168" t="s">
        <v>52</v>
      </c>
      <c r="B4" s="169"/>
      <c r="C4" s="169"/>
      <c r="D4" s="169"/>
      <c r="E4" s="169"/>
      <c r="F4" s="169"/>
      <c r="G4" s="169"/>
      <c r="H4" s="170"/>
      <c r="I4" s="173" t="s">
        <v>7</v>
      </c>
      <c r="J4" s="174"/>
      <c r="K4" s="174"/>
      <c r="L4" s="174"/>
      <c r="M4" s="174"/>
      <c r="N4" s="174"/>
      <c r="O4" s="174"/>
      <c r="P4" s="174"/>
      <c r="Q4" s="174"/>
      <c r="R4" s="174"/>
      <c r="S4" s="174"/>
      <c r="T4" s="174"/>
      <c r="U4" s="175"/>
      <c r="V4" s="176" t="s">
        <v>51</v>
      </c>
      <c r="W4" s="174"/>
      <c r="X4" s="174"/>
      <c r="Y4" s="174"/>
      <c r="Z4" s="175"/>
      <c r="AA4" s="171" t="s">
        <v>188</v>
      </c>
      <c r="AB4" s="171"/>
      <c r="AC4" s="172"/>
      <c r="AE4" s="177" t="s">
        <v>216</v>
      </c>
    </row>
    <row r="5" spans="1:31" ht="26.15" customHeight="1" thickBot="1" x14ac:dyDescent="0.3">
      <c r="A5" s="142" t="s">
        <v>47</v>
      </c>
      <c r="B5" s="143" t="s">
        <v>158</v>
      </c>
      <c r="C5" s="143" t="s">
        <v>157</v>
      </c>
      <c r="D5" s="143" t="s">
        <v>125</v>
      </c>
      <c r="E5" s="143" t="s">
        <v>123</v>
      </c>
      <c r="F5" s="144" t="s">
        <v>156</v>
      </c>
      <c r="G5" s="145" t="s">
        <v>155</v>
      </c>
      <c r="H5" s="146" t="s">
        <v>57</v>
      </c>
      <c r="I5" s="142" t="s">
        <v>129</v>
      </c>
      <c r="J5" s="143" t="s">
        <v>130</v>
      </c>
      <c r="K5" s="147" t="s">
        <v>0</v>
      </c>
      <c r="L5" s="148" t="s">
        <v>121</v>
      </c>
      <c r="M5" s="143" t="s">
        <v>60</v>
      </c>
      <c r="N5" s="143" t="s">
        <v>60</v>
      </c>
      <c r="O5" s="148" t="s">
        <v>205</v>
      </c>
      <c r="P5" s="148" t="s">
        <v>206</v>
      </c>
      <c r="Q5" s="148" t="s">
        <v>207</v>
      </c>
      <c r="R5" s="148" t="s">
        <v>208</v>
      </c>
      <c r="S5" s="143" t="s">
        <v>122</v>
      </c>
      <c r="T5" s="143" t="s">
        <v>144</v>
      </c>
      <c r="U5" s="143" t="s">
        <v>49</v>
      </c>
      <c r="V5" s="149" t="s">
        <v>59</v>
      </c>
      <c r="W5" s="143" t="s">
        <v>138</v>
      </c>
      <c r="X5" s="143" t="s">
        <v>58</v>
      </c>
      <c r="Y5" s="143" t="s">
        <v>120</v>
      </c>
      <c r="Z5" s="143" t="s">
        <v>129</v>
      </c>
      <c r="AA5" s="150" t="s">
        <v>196</v>
      </c>
      <c r="AB5" s="143" t="s">
        <v>197</v>
      </c>
      <c r="AC5" s="151" t="s">
        <v>198</v>
      </c>
      <c r="AE5" s="178"/>
    </row>
    <row r="6" spans="1:31" ht="334.5" customHeight="1" x14ac:dyDescent="0.25">
      <c r="A6" s="133" t="s">
        <v>70</v>
      </c>
      <c r="B6" s="118" t="s">
        <v>69</v>
      </c>
      <c r="C6" s="134" t="s">
        <v>69</v>
      </c>
      <c r="D6" s="118" t="s">
        <v>154</v>
      </c>
      <c r="E6" s="118" t="s">
        <v>182</v>
      </c>
      <c r="F6" s="135" t="s">
        <v>233</v>
      </c>
      <c r="G6" s="135" t="s">
        <v>183</v>
      </c>
      <c r="H6" s="135" t="s">
        <v>235</v>
      </c>
      <c r="I6" s="135" t="s">
        <v>62</v>
      </c>
      <c r="J6" s="135" t="s">
        <v>67</v>
      </c>
      <c r="K6" s="136">
        <f>+VLOOKUP(I6,'Risk Ratings'!$B$10:$E$14,4,FALSE)*VLOOKUP(J6,'Risk Ratings'!$B$20:$E$24,4,FALSE)</f>
        <v>16</v>
      </c>
      <c r="L6" s="137" t="str">
        <f>+VLOOKUP(K6,'Risk Ratings'!$E$42:$F$44,2,TRUE)</f>
        <v>High</v>
      </c>
      <c r="M6" s="138" t="s">
        <v>61</v>
      </c>
      <c r="N6" s="139">
        <f>+VLOOKUP(M6,'Risk Ratings'!$A$33:$C$37,3,FALSE)</f>
        <v>0.65</v>
      </c>
      <c r="O6" s="157">
        <f t="shared" ref="O6:O11" si="0">+K6*N6</f>
        <v>10.4</v>
      </c>
      <c r="P6" s="157">
        <v>10.4</v>
      </c>
      <c r="Q6" s="157">
        <v>10.4</v>
      </c>
      <c r="R6" s="136"/>
      <c r="S6" s="137" t="str">
        <f>+VLOOKUP(O6,'Risk Ratings'!$E$42:$F$44,2,TRUE)</f>
        <v>Medium</v>
      </c>
      <c r="T6" s="137" t="s">
        <v>65</v>
      </c>
      <c r="U6" s="140" t="s">
        <v>154</v>
      </c>
      <c r="V6" s="118" t="s">
        <v>240</v>
      </c>
      <c r="W6" s="118" t="s">
        <v>237</v>
      </c>
      <c r="X6" s="118" t="s">
        <v>242</v>
      </c>
      <c r="Y6" s="141"/>
      <c r="Z6" s="118"/>
      <c r="AA6" s="118" t="s">
        <v>238</v>
      </c>
      <c r="AB6" s="118" t="s">
        <v>239</v>
      </c>
      <c r="AC6" s="152" t="s">
        <v>189</v>
      </c>
      <c r="AE6" s="163" t="s">
        <v>232</v>
      </c>
    </row>
    <row r="7" spans="1:31" ht="302.25" customHeight="1" x14ac:dyDescent="0.25">
      <c r="A7" s="109" t="s">
        <v>71</v>
      </c>
      <c r="B7" s="111" t="s">
        <v>69</v>
      </c>
      <c r="C7" s="110" t="s">
        <v>69</v>
      </c>
      <c r="D7" s="111" t="s">
        <v>137</v>
      </c>
      <c r="E7" s="111" t="s">
        <v>162</v>
      </c>
      <c r="F7" s="112" t="s">
        <v>222</v>
      </c>
      <c r="G7" s="132" t="s">
        <v>201</v>
      </c>
      <c r="H7" s="112" t="s">
        <v>234</v>
      </c>
      <c r="I7" s="112" t="s">
        <v>62</v>
      </c>
      <c r="J7" s="112" t="s">
        <v>67</v>
      </c>
      <c r="K7" s="113">
        <f>+VLOOKUP(I7,'Risk Ratings'!$B$10:$E$14,4,FALSE)*VLOOKUP(J7,'Risk Ratings'!$B$20:$E$24,4,FALSE)</f>
        <v>16</v>
      </c>
      <c r="L7" s="114" t="str">
        <f>+VLOOKUP(K7,'Risk Ratings'!$E$42:$F$44,2,TRUE)</f>
        <v>High</v>
      </c>
      <c r="M7" s="115" t="s">
        <v>61</v>
      </c>
      <c r="N7" s="116">
        <f>+VLOOKUP(M7,'Risk Ratings'!$A$33:$C$37,3,FALSE)</f>
        <v>0.65</v>
      </c>
      <c r="O7" s="158">
        <f t="shared" si="0"/>
        <v>10.4</v>
      </c>
      <c r="P7" s="158">
        <v>10.4</v>
      </c>
      <c r="Q7" s="158">
        <v>10.4</v>
      </c>
      <c r="R7" s="113"/>
      <c r="S7" s="117" t="str">
        <f>+VLOOKUP(O7,'Risk Ratings'!$E$42:$F$44,2,TRUE)</f>
        <v>Medium</v>
      </c>
      <c r="T7" s="130" t="s">
        <v>145</v>
      </c>
      <c r="U7" s="117" t="s">
        <v>199</v>
      </c>
      <c r="V7" s="111" t="s">
        <v>219</v>
      </c>
      <c r="W7" s="111" t="s">
        <v>215</v>
      </c>
      <c r="X7" s="111" t="s">
        <v>245</v>
      </c>
      <c r="Y7" s="131"/>
      <c r="Z7" s="111"/>
      <c r="AA7" s="111" t="s">
        <v>217</v>
      </c>
      <c r="AB7" s="111" t="s">
        <v>218</v>
      </c>
      <c r="AC7" s="153" t="s">
        <v>190</v>
      </c>
      <c r="AE7" s="165" t="s">
        <v>231</v>
      </c>
    </row>
    <row r="8" spans="1:31" ht="358.5" customHeight="1" x14ac:dyDescent="0.25">
      <c r="A8" s="109" t="s">
        <v>72</v>
      </c>
      <c r="B8" s="111" t="s">
        <v>69</v>
      </c>
      <c r="C8" s="110" t="s">
        <v>69</v>
      </c>
      <c r="D8" s="111" t="s">
        <v>140</v>
      </c>
      <c r="E8" s="111" t="s">
        <v>184</v>
      </c>
      <c r="F8" s="112" t="s">
        <v>229</v>
      </c>
      <c r="G8" s="112" t="s">
        <v>185</v>
      </c>
      <c r="H8" s="112" t="s">
        <v>226</v>
      </c>
      <c r="I8" s="112" t="s">
        <v>3</v>
      </c>
      <c r="J8" s="112" t="s">
        <v>66</v>
      </c>
      <c r="K8" s="113">
        <f>+VLOOKUP(I8,'Risk Ratings'!$B$10:$E$14,4,FALSE)*VLOOKUP(J8,'Risk Ratings'!$B$20:$E$24,4,FALSE)</f>
        <v>15</v>
      </c>
      <c r="L8" s="114" t="str">
        <f>+VLOOKUP(K8,'Risk Ratings'!$E$42:$F$44,2,TRUE)</f>
        <v>High</v>
      </c>
      <c r="M8" s="115" t="s">
        <v>61</v>
      </c>
      <c r="N8" s="116">
        <f>+VLOOKUP(M8,'Risk Ratings'!$A$33:$C$37,3,FALSE)</f>
        <v>0.65</v>
      </c>
      <c r="O8" s="158">
        <f t="shared" si="0"/>
        <v>9.75</v>
      </c>
      <c r="P8" s="158">
        <v>9.75</v>
      </c>
      <c r="Q8" s="158">
        <v>9.75</v>
      </c>
      <c r="R8" s="113"/>
      <c r="S8" s="117" t="str">
        <f>+VLOOKUP(O8,'Risk Ratings'!$E$42:$F$44,2,TRUE)</f>
        <v>Medium</v>
      </c>
      <c r="T8" s="117" t="s">
        <v>65</v>
      </c>
      <c r="U8" s="117" t="s">
        <v>159</v>
      </c>
      <c r="V8" s="111" t="s">
        <v>230</v>
      </c>
      <c r="W8" s="111" t="s">
        <v>212</v>
      </c>
      <c r="X8" s="111" t="s">
        <v>236</v>
      </c>
      <c r="Y8" s="131"/>
      <c r="Z8" s="111"/>
      <c r="AA8" s="111" t="s">
        <v>228</v>
      </c>
      <c r="AB8" s="111" t="s">
        <v>227</v>
      </c>
      <c r="AC8" s="153" t="s">
        <v>191</v>
      </c>
      <c r="AE8" s="164"/>
    </row>
    <row r="9" spans="1:31" ht="383.25" customHeight="1" x14ac:dyDescent="0.25">
      <c r="A9" s="109" t="s">
        <v>73</v>
      </c>
      <c r="B9" s="110" t="s">
        <v>69</v>
      </c>
      <c r="C9" s="110" t="s">
        <v>69</v>
      </c>
      <c r="D9" s="111" t="s">
        <v>139</v>
      </c>
      <c r="E9" s="118" t="s">
        <v>163</v>
      </c>
      <c r="F9" s="112" t="s">
        <v>247</v>
      </c>
      <c r="G9" s="112" t="s">
        <v>203</v>
      </c>
      <c r="H9" s="112" t="s">
        <v>241</v>
      </c>
      <c r="I9" s="112" t="s">
        <v>62</v>
      </c>
      <c r="J9" s="112" t="s">
        <v>66</v>
      </c>
      <c r="K9" s="113">
        <f>+VLOOKUP(I9,'Risk Ratings'!$B$10:$E$14,4,FALSE)*VLOOKUP(J9,'Risk Ratings'!$B$20:$E$24,4,FALSE)</f>
        <v>12</v>
      </c>
      <c r="L9" s="114" t="str">
        <f>+VLOOKUP(K9,'Risk Ratings'!$E$42:$F$44,2,TRUE)</f>
        <v>Medium</v>
      </c>
      <c r="M9" s="115" t="s">
        <v>61</v>
      </c>
      <c r="N9" s="116">
        <f>+VLOOKUP(M9,'Risk Ratings'!$A$33:$C$37,3,FALSE)</f>
        <v>0.65</v>
      </c>
      <c r="O9" s="159">
        <f t="shared" si="0"/>
        <v>7.8000000000000007</v>
      </c>
      <c r="P9" s="159">
        <v>7.8</v>
      </c>
      <c r="Q9" s="159">
        <v>7.8</v>
      </c>
      <c r="R9" s="113"/>
      <c r="S9" s="119" t="str">
        <f>+VLOOKUP(O9,'Risk Ratings'!$E$42:$F$44,2,TRUE)</f>
        <v>Low</v>
      </c>
      <c r="T9" s="119" t="s">
        <v>65</v>
      </c>
      <c r="U9" s="117" t="s">
        <v>199</v>
      </c>
      <c r="V9" s="111" t="s">
        <v>248</v>
      </c>
      <c r="W9" s="111" t="s">
        <v>243</v>
      </c>
      <c r="X9" s="111" t="s">
        <v>246</v>
      </c>
      <c r="Y9" s="131"/>
      <c r="Z9" s="111"/>
      <c r="AA9" s="111" t="s">
        <v>244</v>
      </c>
      <c r="AB9" s="120" t="s">
        <v>209</v>
      </c>
      <c r="AC9" s="154" t="s">
        <v>192</v>
      </c>
      <c r="AE9" s="164"/>
    </row>
    <row r="10" spans="1:31" ht="223.4" customHeight="1" x14ac:dyDescent="0.25">
      <c r="A10" s="109" t="s">
        <v>74</v>
      </c>
      <c r="B10" s="110" t="s">
        <v>69</v>
      </c>
      <c r="C10" s="110" t="s">
        <v>69</v>
      </c>
      <c r="D10" s="110" t="s">
        <v>126</v>
      </c>
      <c r="E10" s="111" t="s">
        <v>153</v>
      </c>
      <c r="F10" s="112" t="s">
        <v>221</v>
      </c>
      <c r="G10" s="112" t="s">
        <v>202</v>
      </c>
      <c r="H10" s="132" t="s">
        <v>187</v>
      </c>
      <c r="I10" s="112" t="s">
        <v>3</v>
      </c>
      <c r="J10" s="112" t="s">
        <v>66</v>
      </c>
      <c r="K10" s="113">
        <f>+VLOOKUP(I10,'Risk Ratings'!$B$10:$E$14,4,FALSE)*VLOOKUP(J10,'Risk Ratings'!$B$20:$E$24,4,FALSE)</f>
        <v>15</v>
      </c>
      <c r="L10" s="114" t="str">
        <f>+VLOOKUP(K10,'Risk Ratings'!$E$42:$F$44,2,TRUE)</f>
        <v>High</v>
      </c>
      <c r="M10" s="115" t="s">
        <v>161</v>
      </c>
      <c r="N10" s="116">
        <f>+VLOOKUP(M10,'Risk Ratings'!$A$33:$C$37,3,FALSE)</f>
        <v>0.2</v>
      </c>
      <c r="O10" s="159">
        <f t="shared" si="0"/>
        <v>3</v>
      </c>
      <c r="P10" s="159">
        <v>3</v>
      </c>
      <c r="Q10" s="159">
        <v>3</v>
      </c>
      <c r="R10" s="113"/>
      <c r="S10" s="117" t="str">
        <f>+VLOOKUP(O10,'Risk Ratings'!$E$42:$F$44,2,TRUE)</f>
        <v>Low</v>
      </c>
      <c r="T10" s="130" t="s">
        <v>145</v>
      </c>
      <c r="U10" s="117" t="s">
        <v>143</v>
      </c>
      <c r="V10" s="111" t="s">
        <v>225</v>
      </c>
      <c r="W10" s="111" t="s">
        <v>210</v>
      </c>
      <c r="X10" s="161" t="s">
        <v>224</v>
      </c>
      <c r="Y10" s="111"/>
      <c r="Z10" s="111"/>
      <c r="AA10" s="111" t="s">
        <v>200</v>
      </c>
      <c r="AB10" s="111" t="s">
        <v>194</v>
      </c>
      <c r="AC10" s="153" t="s">
        <v>193</v>
      </c>
      <c r="AE10" s="166" t="s">
        <v>223</v>
      </c>
    </row>
    <row r="11" spans="1:31" ht="189" customHeight="1" thickBot="1" x14ac:dyDescent="0.3">
      <c r="A11" s="121" t="s">
        <v>75</v>
      </c>
      <c r="B11" s="122" t="s">
        <v>69</v>
      </c>
      <c r="C11" s="122" t="s">
        <v>69</v>
      </c>
      <c r="D11" s="123" t="s">
        <v>141</v>
      </c>
      <c r="E11" s="123" t="s">
        <v>142</v>
      </c>
      <c r="F11" s="124" t="s">
        <v>186</v>
      </c>
      <c r="G11" s="124" t="s">
        <v>204</v>
      </c>
      <c r="H11" s="124" t="s">
        <v>220</v>
      </c>
      <c r="I11" s="124" t="s">
        <v>62</v>
      </c>
      <c r="J11" s="124" t="s">
        <v>65</v>
      </c>
      <c r="K11" s="125">
        <f>+VLOOKUP(I11,'Risk Ratings'!$B$10:$E$14,4,FALSE)*VLOOKUP(J11,'Risk Ratings'!$B$20:$E$24,4,FALSE)</f>
        <v>8</v>
      </c>
      <c r="L11" s="126" t="str">
        <f>+VLOOKUP(K11,'Risk Ratings'!$E$42:$F$44,2,TRUE)</f>
        <v>Medium</v>
      </c>
      <c r="M11" s="129" t="s">
        <v>161</v>
      </c>
      <c r="N11" s="127">
        <f>+VLOOKUP(M11,'Risk Ratings'!$A$33:$C$37,3,FALSE)</f>
        <v>0.2</v>
      </c>
      <c r="O11" s="160">
        <f t="shared" si="0"/>
        <v>1.6</v>
      </c>
      <c r="P11" s="160">
        <v>1.6</v>
      </c>
      <c r="Q11" s="160">
        <v>1.6</v>
      </c>
      <c r="R11" s="125"/>
      <c r="S11" s="128" t="str">
        <f>+VLOOKUP(O11,'Risk Ratings'!$E$42:$F$44,2,TRUE)</f>
        <v>Low</v>
      </c>
      <c r="T11" s="128" t="s">
        <v>65</v>
      </c>
      <c r="U11" s="128" t="s">
        <v>124</v>
      </c>
      <c r="V11" s="123" t="s">
        <v>249</v>
      </c>
      <c r="W11" s="122" t="s">
        <v>124</v>
      </c>
      <c r="X11" s="123" t="s">
        <v>211</v>
      </c>
      <c r="Y11" s="123"/>
      <c r="Z11" s="123"/>
      <c r="AA11" s="123" t="s">
        <v>213</v>
      </c>
      <c r="AB11" s="123" t="s">
        <v>213</v>
      </c>
      <c r="AC11" s="155" t="s">
        <v>195</v>
      </c>
      <c r="AE11" s="162"/>
    </row>
    <row r="12" spans="1:31" ht="14.5" x14ac:dyDescent="0.25">
      <c r="AE12" s="156"/>
    </row>
    <row r="13" spans="1:31" ht="14.5" x14ac:dyDescent="0.25">
      <c r="AE13" s="156"/>
    </row>
    <row r="14" spans="1:31" ht="14.5" x14ac:dyDescent="0.25">
      <c r="AE14" s="156"/>
    </row>
  </sheetData>
  <dataConsolidate link="1"/>
  <mergeCells count="5">
    <mergeCell ref="A4:H4"/>
    <mergeCell ref="AA4:AC4"/>
    <mergeCell ref="I4:U4"/>
    <mergeCell ref="V4:Z4"/>
    <mergeCell ref="AE4:AE5"/>
  </mergeCells>
  <phoneticPr fontId="5" type="noConversion"/>
  <conditionalFormatting sqref="K6:L7 O6:R7 K9:L9 O9:T9">
    <cfRule type="containsText" dxfId="276" priority="762" stopIfTrue="1" operator="containsText" text="Insignificant">
      <formula>NOT(ISERROR(SEARCH("Insignificant",K6)))</formula>
    </cfRule>
    <cfRule type="containsText" dxfId="275" priority="763" stopIfTrue="1" operator="containsText" text="Minor">
      <formula>NOT(ISERROR(SEARCH("Minor",K6)))</formula>
    </cfRule>
    <cfRule type="containsText" dxfId="274" priority="764" stopIfTrue="1" operator="containsText" text="Moderate">
      <formula>NOT(ISERROR(SEARCH("Moderate",K6)))</formula>
    </cfRule>
    <cfRule type="containsText" dxfId="273" priority="765" stopIfTrue="1" operator="containsText" text="Major">
      <formula>NOT(ISERROR(SEARCH("Major",K6)))</formula>
    </cfRule>
    <cfRule type="containsText" dxfId="272" priority="766" stopIfTrue="1" operator="containsText" text="Catastrophic">
      <formula>NOT(ISERROR(SEARCH("Catastrophic",K6)))</formula>
    </cfRule>
  </conditionalFormatting>
  <conditionalFormatting sqref="S11:U11 S6:U9">
    <cfRule type="containsText" dxfId="271" priority="659" stopIfTrue="1" operator="containsText" text="Unacceptable">
      <formula>NOT(ISERROR(SEARCH("Unacceptable",S6)))</formula>
    </cfRule>
    <cfRule type="containsText" dxfId="270" priority="660" stopIfTrue="1" operator="containsText" text="Cautionary">
      <formula>NOT(ISERROR(SEARCH("Cautionary",S6)))</formula>
    </cfRule>
    <cfRule type="containsText" dxfId="269" priority="661" stopIfTrue="1" operator="containsText" text="Acceptable">
      <formula>NOT(ISERROR(SEARCH("Acceptable",S6)))</formula>
    </cfRule>
  </conditionalFormatting>
  <conditionalFormatting sqref="L9">
    <cfRule type="containsText" dxfId="268" priority="631" stopIfTrue="1" operator="containsText" text="Insignificant">
      <formula>NOT(ISERROR(SEARCH("Insignificant",L9)))</formula>
    </cfRule>
    <cfRule type="containsText" dxfId="267" priority="632" stopIfTrue="1" operator="containsText" text="Minor">
      <formula>NOT(ISERROR(SEARCH("Minor",L9)))</formula>
    </cfRule>
    <cfRule type="containsText" dxfId="266" priority="633" stopIfTrue="1" operator="containsText" text="Moderate">
      <formula>NOT(ISERROR(SEARCH("Moderate",L9)))</formula>
    </cfRule>
    <cfRule type="containsText" dxfId="265" priority="634" stopIfTrue="1" operator="containsText" text="Major">
      <formula>NOT(ISERROR(SEARCH("Major",L9)))</formula>
    </cfRule>
    <cfRule type="containsText" dxfId="264" priority="635" stopIfTrue="1" operator="containsText" text="Catastrophic">
      <formula>NOT(ISERROR(SEARCH("Catastrophic",L9)))</formula>
    </cfRule>
  </conditionalFormatting>
  <conditionalFormatting sqref="L11">
    <cfRule type="containsText" dxfId="263" priority="611" stopIfTrue="1" operator="containsText" text="Insignificant">
      <formula>NOT(ISERROR(SEARCH("Insignificant",L11)))</formula>
    </cfRule>
    <cfRule type="containsText" dxfId="262" priority="612" stopIfTrue="1" operator="containsText" text="Minor">
      <formula>NOT(ISERROR(SEARCH("Minor",L11)))</formula>
    </cfRule>
    <cfRule type="containsText" dxfId="261" priority="613" stopIfTrue="1" operator="containsText" text="Moderate">
      <formula>NOT(ISERROR(SEARCH("Moderate",L11)))</formula>
    </cfRule>
    <cfRule type="containsText" dxfId="260" priority="614" stopIfTrue="1" operator="containsText" text="Major">
      <formula>NOT(ISERROR(SEARCH("Major",L11)))</formula>
    </cfRule>
    <cfRule type="containsText" dxfId="259" priority="615" stopIfTrue="1" operator="containsText" text="Catastrophic">
      <formula>NOT(ISERROR(SEARCH("Catastrophic",L11)))</formula>
    </cfRule>
  </conditionalFormatting>
  <conditionalFormatting sqref="K9">
    <cfRule type="containsText" dxfId="258" priority="577" stopIfTrue="1" operator="containsText" text="Insignificant">
      <formula>NOT(ISERROR(SEARCH("Insignificant",K9)))</formula>
    </cfRule>
    <cfRule type="containsText" dxfId="257" priority="578" stopIfTrue="1" operator="containsText" text="Minor">
      <formula>NOT(ISERROR(SEARCH("Minor",K9)))</formula>
    </cfRule>
    <cfRule type="containsText" dxfId="256" priority="579" stopIfTrue="1" operator="containsText" text="Moderate">
      <formula>NOT(ISERROR(SEARCH("Moderate",K9)))</formula>
    </cfRule>
    <cfRule type="containsText" dxfId="255" priority="580" stopIfTrue="1" operator="containsText" text="Major">
      <formula>NOT(ISERROR(SEARCH("Major",K9)))</formula>
    </cfRule>
    <cfRule type="containsText" dxfId="254" priority="581" stopIfTrue="1" operator="containsText" text="Catastrophic">
      <formula>NOT(ISERROR(SEARCH("Catastrophic",K9)))</formula>
    </cfRule>
  </conditionalFormatting>
  <conditionalFormatting sqref="O9:R9">
    <cfRule type="containsText" dxfId="253" priority="539" stopIfTrue="1" operator="containsText" text="Insignificant">
      <formula>NOT(ISERROR(SEARCH("Insignificant",O9)))</formula>
    </cfRule>
    <cfRule type="containsText" dxfId="252" priority="540" stopIfTrue="1" operator="containsText" text="Minor">
      <formula>NOT(ISERROR(SEARCH("Minor",O9)))</formula>
    </cfRule>
    <cfRule type="containsText" dxfId="251" priority="541" stopIfTrue="1" operator="containsText" text="Moderate">
      <formula>NOT(ISERROR(SEARCH("Moderate",O9)))</formula>
    </cfRule>
    <cfRule type="containsText" dxfId="250" priority="542" stopIfTrue="1" operator="containsText" text="Major">
      <formula>NOT(ISERROR(SEARCH("Major",O9)))</formula>
    </cfRule>
    <cfRule type="containsText" dxfId="249" priority="543" stopIfTrue="1" operator="containsText" text="Catastrophic">
      <formula>NOT(ISERROR(SEARCH("Catastrophic",O9)))</formula>
    </cfRule>
  </conditionalFormatting>
  <conditionalFormatting sqref="O11:R11">
    <cfRule type="containsText" dxfId="248" priority="495" stopIfTrue="1" operator="containsText" text="Insignificant">
      <formula>NOT(ISERROR(SEARCH("Insignificant",O11)))</formula>
    </cfRule>
    <cfRule type="containsText" dxfId="247" priority="496" stopIfTrue="1" operator="containsText" text="Minor">
      <formula>NOT(ISERROR(SEARCH("Minor",O11)))</formula>
    </cfRule>
    <cfRule type="containsText" dxfId="246" priority="497" stopIfTrue="1" operator="containsText" text="Moderate">
      <formula>NOT(ISERROR(SEARCH("Moderate",O11)))</formula>
    </cfRule>
    <cfRule type="containsText" dxfId="245" priority="498" stopIfTrue="1" operator="containsText" text="Major">
      <formula>NOT(ISERROR(SEARCH("Major",O11)))</formula>
    </cfRule>
    <cfRule type="containsText" dxfId="244" priority="499" stopIfTrue="1" operator="containsText" text="Catastrophic">
      <formula>NOT(ISERROR(SEARCH("Catastrophic",O11)))</formula>
    </cfRule>
  </conditionalFormatting>
  <conditionalFormatting sqref="K11">
    <cfRule type="containsText" dxfId="243" priority="479" stopIfTrue="1" operator="containsText" text="Insignificant">
      <formula>NOT(ISERROR(SEARCH("Insignificant",K11)))</formula>
    </cfRule>
    <cfRule type="containsText" dxfId="242" priority="480" stopIfTrue="1" operator="containsText" text="Minor">
      <formula>NOT(ISERROR(SEARCH("Minor",K11)))</formula>
    </cfRule>
    <cfRule type="containsText" dxfId="241" priority="481" stopIfTrue="1" operator="containsText" text="Moderate">
      <formula>NOT(ISERROR(SEARCH("Moderate",K11)))</formula>
    </cfRule>
    <cfRule type="containsText" dxfId="240" priority="482" stopIfTrue="1" operator="containsText" text="Major">
      <formula>NOT(ISERROR(SEARCH("Major",K11)))</formula>
    </cfRule>
    <cfRule type="containsText" dxfId="239" priority="483" stopIfTrue="1" operator="containsText" text="Catastrophic">
      <formula>NOT(ISERROR(SEARCH("Catastrophic",K11)))</formula>
    </cfRule>
  </conditionalFormatting>
  <conditionalFormatting sqref="O6:R7 K6:L7">
    <cfRule type="containsText" dxfId="238" priority="342" stopIfTrue="1" operator="containsText" text="Insignificant">
      <formula>NOT(ISERROR(SEARCH("Insignificant",K6)))</formula>
    </cfRule>
    <cfRule type="containsText" dxfId="237" priority="343" stopIfTrue="1" operator="containsText" text="Minor">
      <formula>NOT(ISERROR(SEARCH("Minor",K6)))</formula>
    </cfRule>
    <cfRule type="containsText" dxfId="236" priority="344" stopIfTrue="1" operator="containsText" text="Moderate">
      <formula>NOT(ISERROR(SEARCH("Moderate",K6)))</formula>
    </cfRule>
    <cfRule type="containsText" dxfId="235" priority="345" stopIfTrue="1" operator="containsText" text="Major">
      <formula>NOT(ISERROR(SEARCH("Major",K6)))</formula>
    </cfRule>
    <cfRule type="containsText" dxfId="234" priority="346" stopIfTrue="1" operator="containsText" text="Catastrophic">
      <formula>NOT(ISERROR(SEARCH("Catastrophic",K6)))</formula>
    </cfRule>
  </conditionalFormatting>
  <conditionalFormatting sqref="U6:U7">
    <cfRule type="containsText" dxfId="233" priority="339" stopIfTrue="1" operator="containsText" text="Unacceptable">
      <formula>NOT(ISERROR(SEARCH("Unacceptable",U6)))</formula>
    </cfRule>
    <cfRule type="containsText" dxfId="232" priority="340" stopIfTrue="1" operator="containsText" text="Cautionary">
      <formula>NOT(ISERROR(SEARCH("Cautionary",U6)))</formula>
    </cfRule>
    <cfRule type="containsText" dxfId="231" priority="341" stopIfTrue="1" operator="containsText" text="Acceptable">
      <formula>NOT(ISERROR(SEARCH("Acceptable",U6)))</formula>
    </cfRule>
  </conditionalFormatting>
  <conditionalFormatting sqref="L6:L7">
    <cfRule type="containsText" dxfId="230" priority="334" stopIfTrue="1" operator="containsText" text="Insignificant">
      <formula>NOT(ISERROR(SEARCH("Insignificant",L6)))</formula>
    </cfRule>
    <cfRule type="containsText" dxfId="229" priority="335" stopIfTrue="1" operator="containsText" text="Minor">
      <formula>NOT(ISERROR(SEARCH("Minor",L6)))</formula>
    </cfRule>
    <cfRule type="containsText" dxfId="228" priority="336" stopIfTrue="1" operator="containsText" text="Moderate">
      <formula>NOT(ISERROR(SEARCH("Moderate",L6)))</formula>
    </cfRule>
    <cfRule type="containsText" dxfId="227" priority="337" stopIfTrue="1" operator="containsText" text="Major">
      <formula>NOT(ISERROR(SEARCH("Major",L6)))</formula>
    </cfRule>
    <cfRule type="containsText" dxfId="226" priority="338" stopIfTrue="1" operator="containsText" text="Catastrophic">
      <formula>NOT(ISERROR(SEARCH("Catastrophic",L6)))</formula>
    </cfRule>
  </conditionalFormatting>
  <conditionalFormatting sqref="K6:K7">
    <cfRule type="containsText" dxfId="225" priority="329" stopIfTrue="1" operator="containsText" text="Insignificant">
      <formula>NOT(ISERROR(SEARCH("Insignificant",K6)))</formula>
    </cfRule>
    <cfRule type="containsText" dxfId="224" priority="330" stopIfTrue="1" operator="containsText" text="Minor">
      <formula>NOT(ISERROR(SEARCH("Minor",K6)))</formula>
    </cfRule>
    <cfRule type="containsText" dxfId="223" priority="331" stopIfTrue="1" operator="containsText" text="Moderate">
      <formula>NOT(ISERROR(SEARCH("Moderate",K6)))</formula>
    </cfRule>
    <cfRule type="containsText" dxfId="222" priority="332" stopIfTrue="1" operator="containsText" text="Major">
      <formula>NOT(ISERROR(SEARCH("Major",K6)))</formula>
    </cfRule>
    <cfRule type="containsText" dxfId="221" priority="333" stopIfTrue="1" operator="containsText" text="Catastrophic">
      <formula>NOT(ISERROR(SEARCH("Catastrophic",K6)))</formula>
    </cfRule>
  </conditionalFormatting>
  <conditionalFormatting sqref="O6:R7">
    <cfRule type="containsText" dxfId="220" priority="324" stopIfTrue="1" operator="containsText" text="Insignificant">
      <formula>NOT(ISERROR(SEARCH("Insignificant",O6)))</formula>
    </cfRule>
    <cfRule type="containsText" dxfId="219" priority="325" stopIfTrue="1" operator="containsText" text="Minor">
      <formula>NOT(ISERROR(SEARCH("Minor",O6)))</formula>
    </cfRule>
    <cfRule type="containsText" dxfId="218" priority="326" stopIfTrue="1" operator="containsText" text="Moderate">
      <formula>NOT(ISERROR(SEARCH("Moderate",O6)))</formula>
    </cfRule>
    <cfRule type="containsText" dxfId="217" priority="327" stopIfTrue="1" operator="containsText" text="Major">
      <formula>NOT(ISERROR(SEARCH("Major",O6)))</formula>
    </cfRule>
    <cfRule type="containsText" dxfId="216" priority="328" stopIfTrue="1" operator="containsText" text="Catastrophic">
      <formula>NOT(ISERROR(SEARCH("Catastrophic",O6)))</formula>
    </cfRule>
  </conditionalFormatting>
  <conditionalFormatting sqref="U6:U7">
    <cfRule type="containsText" dxfId="215" priority="321" stopIfTrue="1" operator="containsText" text="Unacceptable">
      <formula>NOT(ISERROR(SEARCH("Unacceptable",U6)))</formula>
    </cfRule>
    <cfRule type="containsText" dxfId="214" priority="322" stopIfTrue="1" operator="containsText" text="Cautionary">
      <formula>NOT(ISERROR(SEARCH("Cautionary",U6)))</formula>
    </cfRule>
    <cfRule type="containsText" dxfId="213" priority="323" stopIfTrue="1" operator="containsText" text="Acceptable">
      <formula>NOT(ISERROR(SEARCH("Acceptable",U6)))</formula>
    </cfRule>
  </conditionalFormatting>
  <conditionalFormatting sqref="S6:T7">
    <cfRule type="containsText" dxfId="212" priority="287" stopIfTrue="1" operator="containsText" text="Insignificant">
      <formula>NOT(ISERROR(SEARCH("Insignificant",S6)))</formula>
    </cfRule>
    <cfRule type="containsText" dxfId="211" priority="288" stopIfTrue="1" operator="containsText" text="Minor">
      <formula>NOT(ISERROR(SEARCH("Minor",S6)))</formula>
    </cfRule>
    <cfRule type="containsText" dxfId="210" priority="289" stopIfTrue="1" operator="containsText" text="Moderate">
      <formula>NOT(ISERROR(SEARCH("Moderate",S6)))</formula>
    </cfRule>
    <cfRule type="containsText" dxfId="209" priority="290" stopIfTrue="1" operator="containsText" text="Major">
      <formula>NOT(ISERROR(SEARCH("Major",S6)))</formula>
    </cfRule>
    <cfRule type="containsText" dxfId="208" priority="291" stopIfTrue="1" operator="containsText" text="Catastrophic">
      <formula>NOT(ISERROR(SEARCH("Catastrophic",S6)))</formula>
    </cfRule>
  </conditionalFormatting>
  <conditionalFormatting sqref="S6:T7">
    <cfRule type="containsText" dxfId="207" priority="282" stopIfTrue="1" operator="containsText" text="Insignificant">
      <formula>NOT(ISERROR(SEARCH("Insignificant",S6)))</formula>
    </cfRule>
    <cfRule type="containsText" dxfId="206" priority="283" stopIfTrue="1" operator="containsText" text="Minor">
      <formula>NOT(ISERROR(SEARCH("Minor",S6)))</formula>
    </cfRule>
    <cfRule type="containsText" dxfId="205" priority="284" stopIfTrue="1" operator="containsText" text="Moderate">
      <formula>NOT(ISERROR(SEARCH("Moderate",S6)))</formula>
    </cfRule>
    <cfRule type="containsText" dxfId="204" priority="285" stopIfTrue="1" operator="containsText" text="Major">
      <formula>NOT(ISERROR(SEARCH("Major",S6)))</formula>
    </cfRule>
    <cfRule type="containsText" dxfId="203" priority="286" stopIfTrue="1" operator="containsText" text="Catastrophic">
      <formula>NOT(ISERROR(SEARCH("Catastrophic",S6)))</formula>
    </cfRule>
  </conditionalFormatting>
  <conditionalFormatting sqref="O8:R8 K8:L8">
    <cfRule type="containsText" dxfId="202" priority="185" stopIfTrue="1" operator="containsText" text="Insignificant">
      <formula>NOT(ISERROR(SEARCH("Insignificant",K8)))</formula>
    </cfRule>
    <cfRule type="containsText" dxfId="201" priority="186" stopIfTrue="1" operator="containsText" text="Minor">
      <formula>NOT(ISERROR(SEARCH("Minor",K8)))</formula>
    </cfRule>
    <cfRule type="containsText" dxfId="200" priority="187" stopIfTrue="1" operator="containsText" text="Moderate">
      <formula>NOT(ISERROR(SEARCH("Moderate",K8)))</formula>
    </cfRule>
    <cfRule type="containsText" dxfId="199" priority="188" stopIfTrue="1" operator="containsText" text="Major">
      <formula>NOT(ISERROR(SEARCH("Major",K8)))</formula>
    </cfRule>
    <cfRule type="containsText" dxfId="198" priority="189" stopIfTrue="1" operator="containsText" text="Catastrophic">
      <formula>NOT(ISERROR(SEARCH("Catastrophic",K8)))</formula>
    </cfRule>
  </conditionalFormatting>
  <conditionalFormatting sqref="L8">
    <cfRule type="containsText" dxfId="197" priority="177" stopIfTrue="1" operator="containsText" text="Insignificant">
      <formula>NOT(ISERROR(SEARCH("Insignificant",L8)))</formula>
    </cfRule>
    <cfRule type="containsText" dxfId="196" priority="178" stopIfTrue="1" operator="containsText" text="Minor">
      <formula>NOT(ISERROR(SEARCH("Minor",L8)))</formula>
    </cfRule>
    <cfRule type="containsText" dxfId="195" priority="179" stopIfTrue="1" operator="containsText" text="Moderate">
      <formula>NOT(ISERROR(SEARCH("Moderate",L8)))</formula>
    </cfRule>
    <cfRule type="containsText" dxfId="194" priority="180" stopIfTrue="1" operator="containsText" text="Major">
      <formula>NOT(ISERROR(SEARCH("Major",L8)))</formula>
    </cfRule>
    <cfRule type="containsText" dxfId="193" priority="181" stopIfTrue="1" operator="containsText" text="Catastrophic">
      <formula>NOT(ISERROR(SEARCH("Catastrophic",L8)))</formula>
    </cfRule>
  </conditionalFormatting>
  <conditionalFormatting sqref="K8">
    <cfRule type="containsText" dxfId="192" priority="172" stopIfTrue="1" operator="containsText" text="Insignificant">
      <formula>NOT(ISERROR(SEARCH("Insignificant",K8)))</formula>
    </cfRule>
    <cfRule type="containsText" dxfId="191" priority="173" stopIfTrue="1" operator="containsText" text="Minor">
      <formula>NOT(ISERROR(SEARCH("Minor",K8)))</formula>
    </cfRule>
    <cfRule type="containsText" dxfId="190" priority="174" stopIfTrue="1" operator="containsText" text="Moderate">
      <formula>NOT(ISERROR(SEARCH("Moderate",K8)))</formula>
    </cfRule>
    <cfRule type="containsText" dxfId="189" priority="175" stopIfTrue="1" operator="containsText" text="Major">
      <formula>NOT(ISERROR(SEARCH("Major",K8)))</formula>
    </cfRule>
    <cfRule type="containsText" dxfId="188" priority="176" stopIfTrue="1" operator="containsText" text="Catastrophic">
      <formula>NOT(ISERROR(SEARCH("Catastrophic",K8)))</formula>
    </cfRule>
  </conditionalFormatting>
  <conditionalFormatting sqref="O8:R8">
    <cfRule type="containsText" dxfId="187" priority="167" stopIfTrue="1" operator="containsText" text="Insignificant">
      <formula>NOT(ISERROR(SEARCH("Insignificant",O8)))</formula>
    </cfRule>
    <cfRule type="containsText" dxfId="186" priority="168" stopIfTrue="1" operator="containsText" text="Minor">
      <formula>NOT(ISERROR(SEARCH("Minor",O8)))</formula>
    </cfRule>
    <cfRule type="containsText" dxfId="185" priority="169" stopIfTrue="1" operator="containsText" text="Moderate">
      <formula>NOT(ISERROR(SEARCH("Moderate",O8)))</formula>
    </cfRule>
    <cfRule type="containsText" dxfId="184" priority="170" stopIfTrue="1" operator="containsText" text="Major">
      <formula>NOT(ISERROR(SEARCH("Major",O8)))</formula>
    </cfRule>
    <cfRule type="containsText" dxfId="183" priority="171" stopIfTrue="1" operator="containsText" text="Catastrophic">
      <formula>NOT(ISERROR(SEARCH("Catastrophic",O8)))</formula>
    </cfRule>
  </conditionalFormatting>
  <conditionalFormatting sqref="K8">
    <cfRule type="containsText" dxfId="182" priority="143" stopIfTrue="1" operator="containsText" text="Insignificant">
      <formula>NOT(ISERROR(SEARCH("Insignificant",K8)))</formula>
    </cfRule>
    <cfRule type="containsText" dxfId="181" priority="144" stopIfTrue="1" operator="containsText" text="Minor">
      <formula>NOT(ISERROR(SEARCH("Minor",K8)))</formula>
    </cfRule>
    <cfRule type="containsText" dxfId="180" priority="145" stopIfTrue="1" operator="containsText" text="Moderate">
      <formula>NOT(ISERROR(SEARCH("Moderate",K8)))</formula>
    </cfRule>
    <cfRule type="containsText" dxfId="179" priority="146" stopIfTrue="1" operator="containsText" text="Major">
      <formula>NOT(ISERROR(SEARCH("Major",K8)))</formula>
    </cfRule>
    <cfRule type="containsText" dxfId="178" priority="147" stopIfTrue="1" operator="containsText" text="Catastrophic">
      <formula>NOT(ISERROR(SEARCH("Catastrophic",K8)))</formula>
    </cfRule>
  </conditionalFormatting>
  <conditionalFormatting sqref="O8:R8">
    <cfRule type="containsText" dxfId="177" priority="138" stopIfTrue="1" operator="containsText" text="Insignificant">
      <formula>NOT(ISERROR(SEARCH("Insignificant",O8)))</formula>
    </cfRule>
    <cfRule type="containsText" dxfId="176" priority="139" stopIfTrue="1" operator="containsText" text="Minor">
      <formula>NOT(ISERROR(SEARCH("Minor",O8)))</formula>
    </cfRule>
    <cfRule type="containsText" dxfId="175" priority="140" stopIfTrue="1" operator="containsText" text="Moderate">
      <formula>NOT(ISERROR(SEARCH("Moderate",O8)))</formula>
    </cfRule>
    <cfRule type="containsText" dxfId="174" priority="141" stopIfTrue="1" operator="containsText" text="Major">
      <formula>NOT(ISERROR(SEARCH("Major",O8)))</formula>
    </cfRule>
    <cfRule type="containsText" dxfId="173" priority="142" stopIfTrue="1" operator="containsText" text="Catastrophic">
      <formula>NOT(ISERROR(SEARCH("Catastrophic",O8)))</formula>
    </cfRule>
  </conditionalFormatting>
  <conditionalFormatting sqref="L8">
    <cfRule type="containsText" dxfId="172" priority="133" stopIfTrue="1" operator="containsText" text="Insignificant">
      <formula>NOT(ISERROR(SEARCH("Insignificant",L8)))</formula>
    </cfRule>
    <cfRule type="containsText" dxfId="171" priority="134" stopIfTrue="1" operator="containsText" text="Minor">
      <formula>NOT(ISERROR(SEARCH("Minor",L8)))</formula>
    </cfRule>
    <cfRule type="containsText" dxfId="170" priority="135" stopIfTrue="1" operator="containsText" text="Moderate">
      <formula>NOT(ISERROR(SEARCH("Moderate",L8)))</formula>
    </cfRule>
    <cfRule type="containsText" dxfId="169" priority="136" stopIfTrue="1" operator="containsText" text="Major">
      <formula>NOT(ISERROR(SEARCH("Major",L8)))</formula>
    </cfRule>
    <cfRule type="containsText" dxfId="168" priority="137" stopIfTrue="1" operator="containsText" text="Catastrophic">
      <formula>NOT(ISERROR(SEARCH("Catastrophic",L8)))</formula>
    </cfRule>
  </conditionalFormatting>
  <conditionalFormatting sqref="K8:L8 O8:R8">
    <cfRule type="containsText" dxfId="167" priority="109" stopIfTrue="1" operator="containsText" text="Insignificant">
      <formula>NOT(ISERROR(SEARCH("Insignificant",K8)))</formula>
    </cfRule>
    <cfRule type="containsText" dxfId="166" priority="110" stopIfTrue="1" operator="containsText" text="Minor">
      <formula>NOT(ISERROR(SEARCH("Minor",K8)))</formula>
    </cfRule>
    <cfRule type="containsText" dxfId="165" priority="111" stopIfTrue="1" operator="containsText" text="Moderate">
      <formula>NOT(ISERROR(SEARCH("Moderate",K8)))</formula>
    </cfRule>
    <cfRule type="containsText" dxfId="164" priority="112" stopIfTrue="1" operator="containsText" text="Major">
      <formula>NOT(ISERROR(SEARCH("Major",K8)))</formula>
    </cfRule>
    <cfRule type="containsText" dxfId="163" priority="113" stopIfTrue="1" operator="containsText" text="Catastrophic">
      <formula>NOT(ISERROR(SEARCH("Catastrophic",K8)))</formula>
    </cfRule>
  </conditionalFormatting>
  <conditionalFormatting sqref="U8">
    <cfRule type="containsText" dxfId="162" priority="106" stopIfTrue="1" operator="containsText" text="Unacceptable">
      <formula>NOT(ISERROR(SEARCH("Unacceptable",U8)))</formula>
    </cfRule>
    <cfRule type="containsText" dxfId="161" priority="107" stopIfTrue="1" operator="containsText" text="Cautionary">
      <formula>NOT(ISERROR(SEARCH("Cautionary",U8)))</formula>
    </cfRule>
    <cfRule type="containsText" dxfId="160" priority="108" stopIfTrue="1" operator="containsText" text="Acceptable">
      <formula>NOT(ISERROR(SEARCH("Acceptable",U8)))</formula>
    </cfRule>
  </conditionalFormatting>
  <conditionalFormatting sqref="L8">
    <cfRule type="containsText" dxfId="159" priority="101" stopIfTrue="1" operator="containsText" text="Insignificant">
      <formula>NOT(ISERROR(SEARCH("Insignificant",L8)))</formula>
    </cfRule>
    <cfRule type="containsText" dxfId="158" priority="102" stopIfTrue="1" operator="containsText" text="Minor">
      <formula>NOT(ISERROR(SEARCH("Minor",L8)))</formula>
    </cfRule>
    <cfRule type="containsText" dxfId="157" priority="103" stopIfTrue="1" operator="containsText" text="Moderate">
      <formula>NOT(ISERROR(SEARCH("Moderate",L8)))</formula>
    </cfRule>
    <cfRule type="containsText" dxfId="156" priority="104" stopIfTrue="1" operator="containsText" text="Major">
      <formula>NOT(ISERROR(SEARCH("Major",L8)))</formula>
    </cfRule>
    <cfRule type="containsText" dxfId="155" priority="105" stopIfTrue="1" operator="containsText" text="Catastrophic">
      <formula>NOT(ISERROR(SEARCH("Catastrophic",L8)))</formula>
    </cfRule>
  </conditionalFormatting>
  <conditionalFormatting sqref="K8">
    <cfRule type="containsText" dxfId="154" priority="96" stopIfTrue="1" operator="containsText" text="Insignificant">
      <formula>NOT(ISERROR(SEARCH("Insignificant",K8)))</formula>
    </cfRule>
    <cfRule type="containsText" dxfId="153" priority="97" stopIfTrue="1" operator="containsText" text="Minor">
      <formula>NOT(ISERROR(SEARCH("Minor",K8)))</formula>
    </cfRule>
    <cfRule type="containsText" dxfId="152" priority="98" stopIfTrue="1" operator="containsText" text="Moderate">
      <formula>NOT(ISERROR(SEARCH("Moderate",K8)))</formula>
    </cfRule>
    <cfRule type="containsText" dxfId="151" priority="99" stopIfTrue="1" operator="containsText" text="Major">
      <formula>NOT(ISERROR(SEARCH("Major",K8)))</formula>
    </cfRule>
    <cfRule type="containsText" dxfId="150" priority="100" stopIfTrue="1" operator="containsText" text="Catastrophic">
      <formula>NOT(ISERROR(SEARCH("Catastrophic",K8)))</formula>
    </cfRule>
  </conditionalFormatting>
  <conditionalFormatting sqref="O8:R8">
    <cfRule type="containsText" dxfId="149" priority="91" stopIfTrue="1" operator="containsText" text="Insignificant">
      <formula>NOT(ISERROR(SEARCH("Insignificant",O8)))</formula>
    </cfRule>
    <cfRule type="containsText" dxfId="148" priority="92" stopIfTrue="1" operator="containsText" text="Minor">
      <formula>NOT(ISERROR(SEARCH("Minor",O8)))</formula>
    </cfRule>
    <cfRule type="containsText" dxfId="147" priority="93" stopIfTrue="1" operator="containsText" text="Moderate">
      <formula>NOT(ISERROR(SEARCH("Moderate",O8)))</formula>
    </cfRule>
    <cfRule type="containsText" dxfId="146" priority="94" stopIfTrue="1" operator="containsText" text="Major">
      <formula>NOT(ISERROR(SEARCH("Major",O8)))</formula>
    </cfRule>
    <cfRule type="containsText" dxfId="145" priority="95" stopIfTrue="1" operator="containsText" text="Catastrophic">
      <formula>NOT(ISERROR(SEARCH("Catastrophic",O8)))</formula>
    </cfRule>
  </conditionalFormatting>
  <conditionalFormatting sqref="U8">
    <cfRule type="containsText" dxfId="144" priority="88" stopIfTrue="1" operator="containsText" text="Unacceptable">
      <formula>NOT(ISERROR(SEARCH("Unacceptable",U8)))</formula>
    </cfRule>
    <cfRule type="containsText" dxfId="143" priority="89" stopIfTrue="1" operator="containsText" text="Cautionary">
      <formula>NOT(ISERROR(SEARCH("Cautionary",U8)))</formula>
    </cfRule>
    <cfRule type="containsText" dxfId="142" priority="90" stopIfTrue="1" operator="containsText" text="Acceptable">
      <formula>NOT(ISERROR(SEARCH("Acceptable",U8)))</formula>
    </cfRule>
  </conditionalFormatting>
  <conditionalFormatting sqref="S8:T8">
    <cfRule type="containsText" dxfId="141" priority="67" stopIfTrue="1" operator="containsText" text="Insignificant">
      <formula>NOT(ISERROR(SEARCH("Insignificant",S8)))</formula>
    </cfRule>
    <cfRule type="containsText" dxfId="140" priority="68" stopIfTrue="1" operator="containsText" text="Minor">
      <formula>NOT(ISERROR(SEARCH("Minor",S8)))</formula>
    </cfRule>
    <cfRule type="containsText" dxfId="139" priority="69" stopIfTrue="1" operator="containsText" text="Moderate">
      <formula>NOT(ISERROR(SEARCH("Moderate",S8)))</formula>
    </cfRule>
    <cfRule type="containsText" dxfId="138" priority="70" stopIfTrue="1" operator="containsText" text="Major">
      <formula>NOT(ISERROR(SEARCH("Major",S8)))</formula>
    </cfRule>
    <cfRule type="containsText" dxfId="137" priority="71" stopIfTrue="1" operator="containsText" text="Catastrophic">
      <formula>NOT(ISERROR(SEARCH("Catastrophic",S8)))</formula>
    </cfRule>
  </conditionalFormatting>
  <conditionalFormatting sqref="S8:T8">
    <cfRule type="containsText" dxfId="136" priority="62" stopIfTrue="1" operator="containsText" text="Insignificant">
      <formula>NOT(ISERROR(SEARCH("Insignificant",S8)))</formula>
    </cfRule>
    <cfRule type="containsText" dxfId="135" priority="63" stopIfTrue="1" operator="containsText" text="Minor">
      <formula>NOT(ISERROR(SEARCH("Minor",S8)))</formula>
    </cfRule>
    <cfRule type="containsText" dxfId="134" priority="64" stopIfTrue="1" operator="containsText" text="Moderate">
      <formula>NOT(ISERROR(SEARCH("Moderate",S8)))</formula>
    </cfRule>
    <cfRule type="containsText" dxfId="133" priority="65" stopIfTrue="1" operator="containsText" text="Major">
      <formula>NOT(ISERROR(SEARCH("Major",S8)))</formula>
    </cfRule>
    <cfRule type="containsText" dxfId="132" priority="66" stopIfTrue="1" operator="containsText" text="Catastrophic">
      <formula>NOT(ISERROR(SEARCH("Catastrophic",S8)))</formula>
    </cfRule>
  </conditionalFormatting>
  <conditionalFormatting sqref="L7">
    <cfRule type="containsText" dxfId="131" priority="54" stopIfTrue="1" operator="containsText" text="Insignificant">
      <formula>NOT(ISERROR(SEARCH("Insignificant",L7)))</formula>
    </cfRule>
    <cfRule type="containsText" dxfId="130" priority="55" stopIfTrue="1" operator="containsText" text="Minor">
      <formula>NOT(ISERROR(SEARCH("Minor",L7)))</formula>
    </cfRule>
    <cfRule type="containsText" dxfId="129" priority="56" stopIfTrue="1" operator="containsText" text="Moderate">
      <formula>NOT(ISERROR(SEARCH("Moderate",L7)))</formula>
    </cfRule>
    <cfRule type="containsText" dxfId="128" priority="57" stopIfTrue="1" operator="containsText" text="Major">
      <formula>NOT(ISERROR(SEARCH("Major",L7)))</formula>
    </cfRule>
    <cfRule type="containsText" dxfId="127" priority="58" stopIfTrue="1" operator="containsText" text="Catastrophic">
      <formula>NOT(ISERROR(SEARCH("Catastrophic",L7)))</formula>
    </cfRule>
  </conditionalFormatting>
  <conditionalFormatting sqref="O7:R7">
    <cfRule type="containsText" dxfId="126" priority="49" stopIfTrue="1" operator="containsText" text="Insignificant">
      <formula>NOT(ISERROR(SEARCH("Insignificant",O7)))</formula>
    </cfRule>
    <cfRule type="containsText" dxfId="125" priority="50" stopIfTrue="1" operator="containsText" text="Minor">
      <formula>NOT(ISERROR(SEARCH("Minor",O7)))</formula>
    </cfRule>
    <cfRule type="containsText" dxfId="124" priority="51" stopIfTrue="1" operator="containsText" text="Moderate">
      <formula>NOT(ISERROR(SEARCH("Moderate",O7)))</formula>
    </cfRule>
    <cfRule type="containsText" dxfId="123" priority="52" stopIfTrue="1" operator="containsText" text="Major">
      <formula>NOT(ISERROR(SEARCH("Major",O7)))</formula>
    </cfRule>
    <cfRule type="containsText" dxfId="122" priority="53" stopIfTrue="1" operator="containsText" text="Catastrophic">
      <formula>NOT(ISERROR(SEARCH("Catastrophic",O7)))</formula>
    </cfRule>
  </conditionalFormatting>
  <conditionalFormatting sqref="K7">
    <cfRule type="containsText" dxfId="121" priority="41" stopIfTrue="1" operator="containsText" text="Insignificant">
      <formula>NOT(ISERROR(SEARCH("Insignificant",K7)))</formula>
    </cfRule>
    <cfRule type="containsText" dxfId="120" priority="42" stopIfTrue="1" operator="containsText" text="Minor">
      <formula>NOT(ISERROR(SEARCH("Minor",K7)))</formula>
    </cfRule>
    <cfRule type="containsText" dxfId="119" priority="43" stopIfTrue="1" operator="containsText" text="Moderate">
      <formula>NOT(ISERROR(SEARCH("Moderate",K7)))</formula>
    </cfRule>
    <cfRule type="containsText" dxfId="118" priority="44" stopIfTrue="1" operator="containsText" text="Major">
      <formula>NOT(ISERROR(SEARCH("Major",K7)))</formula>
    </cfRule>
    <cfRule type="containsText" dxfId="117" priority="45" stopIfTrue="1" operator="containsText" text="Catastrophic">
      <formula>NOT(ISERROR(SEARCH("Catastrophic",K7)))</formula>
    </cfRule>
  </conditionalFormatting>
  <conditionalFormatting sqref="O10:R10 K10:L10">
    <cfRule type="containsText" dxfId="116" priority="20" stopIfTrue="1" operator="containsText" text="Insignificant">
      <formula>NOT(ISERROR(SEARCH("Insignificant",K10)))</formula>
    </cfRule>
    <cfRule type="containsText" dxfId="115" priority="21" stopIfTrue="1" operator="containsText" text="Minor">
      <formula>NOT(ISERROR(SEARCH("Minor",K10)))</formula>
    </cfRule>
    <cfRule type="containsText" dxfId="114" priority="22" stopIfTrue="1" operator="containsText" text="Moderate">
      <formula>NOT(ISERROR(SEARCH("Moderate",K10)))</formula>
    </cfRule>
    <cfRule type="containsText" dxfId="113" priority="23" stopIfTrue="1" operator="containsText" text="Major">
      <formula>NOT(ISERROR(SEARCH("Major",K10)))</formula>
    </cfRule>
    <cfRule type="containsText" dxfId="112" priority="24" stopIfTrue="1" operator="containsText" text="Catastrophic">
      <formula>NOT(ISERROR(SEARCH("Catastrophic",K10)))</formula>
    </cfRule>
  </conditionalFormatting>
  <conditionalFormatting sqref="S10:U10">
    <cfRule type="containsText" dxfId="111" priority="17" stopIfTrue="1" operator="containsText" text="Unacceptable">
      <formula>NOT(ISERROR(SEARCH("Unacceptable",S10)))</formula>
    </cfRule>
    <cfRule type="containsText" dxfId="110" priority="18" stopIfTrue="1" operator="containsText" text="Cautionary">
      <formula>NOT(ISERROR(SEARCH("Cautionary",S10)))</formula>
    </cfRule>
    <cfRule type="containsText" dxfId="109" priority="19" stopIfTrue="1" operator="containsText" text="Acceptable">
      <formula>NOT(ISERROR(SEARCH("Acceptable",S10)))</formula>
    </cfRule>
  </conditionalFormatting>
  <dataValidations count="2">
    <dataValidation type="list" allowBlank="1" showInputMessage="1" showErrorMessage="1" sqref="Z5" xr:uid="{00000000-0002-0000-0400-000000000000}">
      <formula1>$Z$5:$Z$5</formula1>
    </dataValidation>
    <dataValidation type="list" allowBlank="1" showInputMessage="1" showErrorMessage="1" sqref="M6:M11" xr:uid="{00000000-0002-0000-0400-000001000000}">
      <formula1>"Unsatisfactory,Weak,Satisfactory,Good,Very Good"</formula1>
    </dataValidation>
  </dataValidations>
  <pageMargins left="0.31496062992125984" right="0.31496062992125984" top="0.35433070866141736" bottom="0.15748031496062992" header="0.31496062992125984" footer="0.31496062992125984"/>
  <pageSetup paperSize="9" fitToWidth="0" orientation="landscape" r:id="rId1"/>
  <headerFooter alignWithMargins="0"/>
  <ignoredErrors>
    <ignoredError sqref="A9:A11" numberStoredAsText="1"/>
    <ignoredError sqref="K6:L6 S6 O9:O11 K8:L11 O6" unlockedFormula="1"/>
  </ignoredErrors>
  <legacyDrawing r:id="rId2"/>
  <extLst>
    <ext xmlns:x14="http://schemas.microsoft.com/office/spreadsheetml/2009/9/main" uri="{78C0D931-6437-407d-A8EE-F0AAD7539E65}">
      <x14:conditionalFormattings>
        <x14:conditionalFormatting xmlns:xm="http://schemas.microsoft.com/office/excel/2006/main">
          <x14:cfRule type="cellIs" priority="450" operator="equal" id="{D81CDF10-80BC-4A70-B5F1-817E7223B53E}">
            <xm:f>'Risk Ratings'!$B$10</xm:f>
            <x14:dxf>
              <fill>
                <patternFill>
                  <bgColor rgb="FF00FF00"/>
                </patternFill>
              </fill>
            </x14:dxf>
          </x14:cfRule>
          <x14:cfRule type="cellIs" priority="451" operator="equal" id="{BC56AA24-84E0-4DEB-8DB6-C8E826E13601}">
            <xm:f>'Risk Ratings'!$B$11</xm:f>
            <x14:dxf>
              <fill>
                <patternFill>
                  <bgColor rgb="FFFFFF00"/>
                </patternFill>
              </fill>
            </x14:dxf>
          </x14:cfRule>
          <x14:cfRule type="cellIs" priority="452" operator="equal" id="{CA82D5F2-89AA-4DAF-8045-6E23EFA27364}">
            <xm:f>'Risk Ratings'!$B$12</xm:f>
            <x14:dxf>
              <fill>
                <patternFill>
                  <bgColor rgb="FFFFFF00"/>
                </patternFill>
              </fill>
            </x14:dxf>
          </x14:cfRule>
          <x14:cfRule type="cellIs" priority="453" operator="equal" id="{EFB7E14A-AD45-4B89-80BB-548F7CB9F011}">
            <xm:f>'Risk Ratings'!$B$13</xm:f>
            <x14:dxf>
              <fill>
                <patternFill>
                  <bgColor rgb="FFFF0000"/>
                </patternFill>
              </fill>
            </x14:dxf>
          </x14:cfRule>
          <x14:cfRule type="cellIs" priority="454" operator="equal" id="{75B61953-89BA-4DEC-A738-ABD447F997A3}">
            <xm:f>'Risk Ratings'!$B$14</xm:f>
            <x14:dxf>
              <fill>
                <patternFill>
                  <bgColor rgb="FFFF0000"/>
                </patternFill>
              </fill>
            </x14:dxf>
          </x14:cfRule>
          <xm:sqref>I1:I3 I9 I11:I1048576 I5:I7</xm:sqref>
        </x14:conditionalFormatting>
        <x14:conditionalFormatting xmlns:xm="http://schemas.microsoft.com/office/excel/2006/main">
          <x14:cfRule type="cellIs" priority="445" operator="equal" id="{35B52D8B-9613-46FC-9365-1AC738D54514}">
            <xm:f>'Risk Ratings'!$B$20</xm:f>
            <x14:dxf>
              <fill>
                <patternFill>
                  <bgColor rgb="FF00FF00"/>
                </patternFill>
              </fill>
            </x14:dxf>
          </x14:cfRule>
          <x14:cfRule type="cellIs" priority="446" operator="equal" id="{6ABDE22A-98E2-413E-8C6E-ADD2A54BEF7A}">
            <xm:f>'Risk Ratings'!$B$21</xm:f>
            <x14:dxf>
              <fill>
                <patternFill>
                  <bgColor rgb="FFFFFF00"/>
                </patternFill>
              </fill>
            </x14:dxf>
          </x14:cfRule>
          <x14:cfRule type="cellIs" priority="447" operator="equal" id="{FE6B6F26-01F3-4B4F-A392-02DCC4CCFF25}">
            <xm:f>'Risk Ratings'!$B$22</xm:f>
            <x14:dxf>
              <fill>
                <patternFill>
                  <bgColor rgb="FFFFFF00"/>
                </patternFill>
              </fill>
            </x14:dxf>
          </x14:cfRule>
          <x14:cfRule type="cellIs" priority="448" operator="equal" id="{C7C90792-DCB8-4782-B152-8063EBC3FA41}">
            <xm:f>'Risk Ratings'!$B$23</xm:f>
            <x14:dxf>
              <fill>
                <patternFill>
                  <bgColor rgb="FFFF0000"/>
                </patternFill>
              </fill>
            </x14:dxf>
          </x14:cfRule>
          <x14:cfRule type="cellIs" priority="449" operator="equal" id="{ACB708DB-F3E8-492A-AA57-407FA3636F12}">
            <xm:f>'Risk Ratings'!$B$24</xm:f>
            <x14:dxf>
              <fill>
                <patternFill>
                  <bgColor rgb="FFFF0000"/>
                </patternFill>
              </fill>
            </x14:dxf>
          </x14:cfRule>
          <xm:sqref>J1:J3 J9 J11:J1048576 J5:J7</xm:sqref>
        </x14:conditionalFormatting>
        <x14:conditionalFormatting xmlns:xm="http://schemas.microsoft.com/office/excel/2006/main">
          <x14:cfRule type="cellIs" priority="442" operator="equal" id="{99461C3C-3757-47F6-B25B-ED59B7694453}">
            <xm:f>'Risk Ratings'!$B$44</xm:f>
            <x14:dxf>
              <fill>
                <patternFill>
                  <bgColor rgb="FF00FF00"/>
                </patternFill>
              </fill>
            </x14:dxf>
          </x14:cfRule>
          <x14:cfRule type="cellIs" priority="443" operator="equal" id="{05BD4882-BA08-4C73-8FB6-422E37821849}">
            <xm:f>'Risk Ratings'!$B$43</xm:f>
            <x14:dxf>
              <fill>
                <patternFill>
                  <bgColor rgb="FFFFFF00"/>
                </patternFill>
              </fill>
            </x14:dxf>
          </x14:cfRule>
          <x14:cfRule type="cellIs" priority="444" operator="equal" id="{1CD8F963-C733-4F49-8210-F766CA76BB6F}">
            <xm:f>'Risk Ratings'!$B$42</xm:f>
            <x14:dxf>
              <fill>
                <patternFill>
                  <bgColor rgb="FFFF0000"/>
                </patternFill>
              </fill>
            </x14:dxf>
          </x14:cfRule>
          <xm:sqref>L1:L3 L9 S9:T9 L11:L1048576 L5:L7</xm:sqref>
        </x14:conditionalFormatting>
        <x14:conditionalFormatting xmlns:xm="http://schemas.microsoft.com/office/excel/2006/main">
          <x14:cfRule type="cellIs" priority="439" operator="equal" id="{4CAFB851-D4ED-4D49-8374-38702445A633}">
            <xm:f>'Risk Ratings'!$B$53</xm:f>
            <x14:dxf>
              <fill>
                <patternFill>
                  <bgColor rgb="FF00FF00"/>
                </patternFill>
              </fill>
            </x14:dxf>
          </x14:cfRule>
          <x14:cfRule type="cellIs" priority="440" operator="equal" id="{892F033C-B1D5-4109-A144-7ED253EFB5E7}">
            <xm:f>'Risk Ratings'!$B$51</xm:f>
            <x14:dxf>
              <fill>
                <patternFill>
                  <bgColor rgb="FFFFFF00"/>
                </patternFill>
              </fill>
            </x14:dxf>
          </x14:cfRule>
          <x14:cfRule type="cellIs" priority="441" operator="equal" id="{5D33630B-0A06-4179-8E2D-14E1EB03411B}">
            <xm:f>'Risk Ratings'!$B$50</xm:f>
            <x14:dxf>
              <fill>
                <patternFill>
                  <bgColor rgb="FFFF0000"/>
                </patternFill>
              </fill>
            </x14:dxf>
          </x14:cfRule>
          <xm:sqref>S11:U1048576 S1:U3 S5:U9</xm:sqref>
        </x14:conditionalFormatting>
        <x14:conditionalFormatting xmlns:xm="http://schemas.microsoft.com/office/excel/2006/main">
          <x14:cfRule type="cellIs" priority="316" operator="equal" id="{3999CBEE-0322-44AA-A043-CB1B1D210E2A}">
            <xm:f>'Risk Ratings'!$B$10</xm:f>
            <x14:dxf>
              <fill>
                <patternFill>
                  <bgColor rgb="FF00FF00"/>
                </patternFill>
              </fill>
            </x14:dxf>
          </x14:cfRule>
          <x14:cfRule type="cellIs" priority="317" operator="equal" id="{9403501A-5D64-4766-9320-EDD546BE8753}">
            <xm:f>'Risk Ratings'!$B$11</xm:f>
            <x14:dxf>
              <fill>
                <patternFill>
                  <bgColor rgb="FFFFFF00"/>
                </patternFill>
              </fill>
            </x14:dxf>
          </x14:cfRule>
          <x14:cfRule type="cellIs" priority="318" operator="equal" id="{669353BD-C13F-4A78-A289-F0A1C2452795}">
            <xm:f>'Risk Ratings'!$B$12</xm:f>
            <x14:dxf>
              <fill>
                <patternFill>
                  <bgColor rgb="FFFFFF00"/>
                </patternFill>
              </fill>
            </x14:dxf>
          </x14:cfRule>
          <x14:cfRule type="cellIs" priority="319" operator="equal" id="{96E53A23-B7D6-4DB2-A3CC-36CF9ADB77F8}">
            <xm:f>'Risk Ratings'!$B$13</xm:f>
            <x14:dxf>
              <fill>
                <patternFill>
                  <bgColor rgb="FFFF0000"/>
                </patternFill>
              </fill>
            </x14:dxf>
          </x14:cfRule>
          <x14:cfRule type="cellIs" priority="320" operator="equal" id="{26F9DFBB-706B-4622-AECC-99980A453714}">
            <xm:f>'Risk Ratings'!$B$14</xm:f>
            <x14:dxf>
              <fill>
                <patternFill>
                  <bgColor rgb="FFFF0000"/>
                </patternFill>
              </fill>
            </x14:dxf>
          </x14:cfRule>
          <xm:sqref>I6:I7</xm:sqref>
        </x14:conditionalFormatting>
        <x14:conditionalFormatting xmlns:xm="http://schemas.microsoft.com/office/excel/2006/main">
          <x14:cfRule type="cellIs" priority="311" operator="equal" id="{E2E8AF87-3F91-43DC-B0CA-085432E08CC9}">
            <xm:f>'Risk Ratings'!$B$20</xm:f>
            <x14:dxf>
              <fill>
                <patternFill>
                  <bgColor rgb="FF00FF00"/>
                </patternFill>
              </fill>
            </x14:dxf>
          </x14:cfRule>
          <x14:cfRule type="cellIs" priority="312" operator="equal" id="{62FC0028-DF77-45D2-ABFE-224865B0955E}">
            <xm:f>'Risk Ratings'!$B$21</xm:f>
            <x14:dxf>
              <fill>
                <patternFill>
                  <bgColor rgb="FFFFFF00"/>
                </patternFill>
              </fill>
            </x14:dxf>
          </x14:cfRule>
          <x14:cfRule type="cellIs" priority="313" operator="equal" id="{F02B6102-1B23-4CC6-9BE0-F993C97EE73C}">
            <xm:f>'Risk Ratings'!$B$22</xm:f>
            <x14:dxf>
              <fill>
                <patternFill>
                  <bgColor rgb="FFFFFF00"/>
                </patternFill>
              </fill>
            </x14:dxf>
          </x14:cfRule>
          <x14:cfRule type="cellIs" priority="314" operator="equal" id="{5C7586C7-0835-498D-B134-D5D3AE9EB4AD}">
            <xm:f>'Risk Ratings'!$B$23</xm:f>
            <x14:dxf>
              <fill>
                <patternFill>
                  <bgColor rgb="FFFF0000"/>
                </patternFill>
              </fill>
            </x14:dxf>
          </x14:cfRule>
          <x14:cfRule type="cellIs" priority="315" operator="equal" id="{4C2E2B79-1EAE-4CF0-84A6-0534B83356D8}">
            <xm:f>'Risk Ratings'!$B$24</xm:f>
            <x14:dxf>
              <fill>
                <patternFill>
                  <bgColor rgb="FFFF0000"/>
                </patternFill>
              </fill>
            </x14:dxf>
          </x14:cfRule>
          <xm:sqref>J6:J7</xm:sqref>
        </x14:conditionalFormatting>
        <x14:conditionalFormatting xmlns:xm="http://schemas.microsoft.com/office/excel/2006/main">
          <x14:cfRule type="cellIs" priority="308" operator="equal" id="{6F85CAE6-B7B2-471F-ADE5-66DE72E62CF1}">
            <xm:f>'Risk Ratings'!$B$44</xm:f>
            <x14:dxf>
              <fill>
                <patternFill>
                  <bgColor rgb="FF00FF00"/>
                </patternFill>
              </fill>
            </x14:dxf>
          </x14:cfRule>
          <x14:cfRule type="cellIs" priority="309" operator="equal" id="{40D14410-AB4C-434D-A155-33FC0610FB0E}">
            <xm:f>'Risk Ratings'!$B$43</xm:f>
            <x14:dxf>
              <fill>
                <patternFill>
                  <bgColor rgb="FFFFFF00"/>
                </patternFill>
              </fill>
            </x14:dxf>
          </x14:cfRule>
          <x14:cfRule type="cellIs" priority="310" operator="equal" id="{4633AAF2-FBD2-451F-972F-C47CAE3B8F8F}">
            <xm:f>'Risk Ratings'!$B$42</xm:f>
            <x14:dxf>
              <fill>
                <patternFill>
                  <bgColor rgb="FFFF0000"/>
                </patternFill>
              </fill>
            </x14:dxf>
          </x14:cfRule>
          <xm:sqref>L6:L7</xm:sqref>
        </x14:conditionalFormatting>
        <x14:conditionalFormatting xmlns:xm="http://schemas.microsoft.com/office/excel/2006/main">
          <x14:cfRule type="cellIs" priority="305" operator="equal" id="{7B044B80-9861-40D3-A734-0360D63C7EBE}">
            <xm:f>'Risk Ratings'!$B$53</xm:f>
            <x14:dxf>
              <fill>
                <patternFill>
                  <bgColor rgb="FF00FF00"/>
                </patternFill>
              </fill>
            </x14:dxf>
          </x14:cfRule>
          <x14:cfRule type="cellIs" priority="306" operator="equal" id="{E7E33D10-EF00-4090-B1A6-BD953C0FC482}">
            <xm:f>'Risk Ratings'!$B$51</xm:f>
            <x14:dxf>
              <fill>
                <patternFill>
                  <bgColor rgb="FFFFFF00"/>
                </patternFill>
              </fill>
            </x14:dxf>
          </x14:cfRule>
          <x14:cfRule type="cellIs" priority="307" operator="equal" id="{CC17773A-F3E7-4E89-B51B-40ABA3217203}">
            <xm:f>'Risk Ratings'!$B$50</xm:f>
            <x14:dxf>
              <fill>
                <patternFill>
                  <bgColor rgb="FFFF0000"/>
                </patternFill>
              </fill>
            </x14:dxf>
          </x14:cfRule>
          <xm:sqref>U6:U7</xm:sqref>
        </x14:conditionalFormatting>
        <x14:conditionalFormatting xmlns:xm="http://schemas.microsoft.com/office/excel/2006/main">
          <x14:cfRule type="cellIs" priority="279" operator="equal" id="{F749C1C7-C256-47C7-96D6-7608CA3D59B0}">
            <xm:f>'Risk Ratings'!$B$44</xm:f>
            <x14:dxf>
              <fill>
                <patternFill>
                  <bgColor rgb="FF00FF00"/>
                </patternFill>
              </fill>
            </x14:dxf>
          </x14:cfRule>
          <x14:cfRule type="cellIs" priority="280" operator="equal" id="{271146DF-EEA0-441D-A832-F6CB2E341105}">
            <xm:f>'Risk Ratings'!$B$43</xm:f>
            <x14:dxf>
              <fill>
                <patternFill>
                  <bgColor rgb="FFFFFF00"/>
                </patternFill>
              </fill>
            </x14:dxf>
          </x14:cfRule>
          <x14:cfRule type="cellIs" priority="281" operator="equal" id="{8FB4850C-F03B-43AD-B00C-DE62D030EC53}">
            <xm:f>'Risk Ratings'!$B$42</xm:f>
            <x14:dxf>
              <fill>
                <patternFill>
                  <bgColor rgb="FFFF0000"/>
                </patternFill>
              </fill>
            </x14:dxf>
          </x14:cfRule>
          <xm:sqref>S6:T7</xm:sqref>
        </x14:conditionalFormatting>
        <x14:conditionalFormatting xmlns:xm="http://schemas.microsoft.com/office/excel/2006/main">
          <x14:cfRule type="cellIs" priority="159" operator="equal" id="{35BBC343-B9F8-4923-A324-C87A951FBA1C}">
            <xm:f>'Risk Ratings'!$B$10</xm:f>
            <x14:dxf>
              <fill>
                <patternFill>
                  <bgColor rgb="FF00FF00"/>
                </patternFill>
              </fill>
            </x14:dxf>
          </x14:cfRule>
          <x14:cfRule type="cellIs" priority="160" operator="equal" id="{DDFA9A82-1418-47BC-8E3A-1F7ED9590B02}">
            <xm:f>'Risk Ratings'!$B$11</xm:f>
            <x14:dxf>
              <fill>
                <patternFill>
                  <bgColor rgb="FFFFFF00"/>
                </patternFill>
              </fill>
            </x14:dxf>
          </x14:cfRule>
          <x14:cfRule type="cellIs" priority="161" operator="equal" id="{D7ECAC09-9A4D-4AFF-9532-9CF1278FE19A}">
            <xm:f>'Risk Ratings'!$B$12</xm:f>
            <x14:dxf>
              <fill>
                <patternFill>
                  <bgColor rgb="FFFFFF00"/>
                </patternFill>
              </fill>
            </x14:dxf>
          </x14:cfRule>
          <x14:cfRule type="cellIs" priority="162" operator="equal" id="{EBE927B0-28F9-417D-9934-E8BEBE0AE7C7}">
            <xm:f>'Risk Ratings'!$B$13</xm:f>
            <x14:dxf>
              <fill>
                <patternFill>
                  <bgColor rgb="FFFF0000"/>
                </patternFill>
              </fill>
            </x14:dxf>
          </x14:cfRule>
          <x14:cfRule type="cellIs" priority="163" operator="equal" id="{AD58E855-AC2D-4107-AB71-BEB7255B9736}">
            <xm:f>'Risk Ratings'!$B$14</xm:f>
            <x14:dxf>
              <fill>
                <patternFill>
                  <bgColor rgb="FFFF0000"/>
                </patternFill>
              </fill>
            </x14:dxf>
          </x14:cfRule>
          <xm:sqref>I8</xm:sqref>
        </x14:conditionalFormatting>
        <x14:conditionalFormatting xmlns:xm="http://schemas.microsoft.com/office/excel/2006/main">
          <x14:cfRule type="cellIs" priority="154" operator="equal" id="{C18358F9-B780-4EFB-A849-64BB091E3C3E}">
            <xm:f>'Risk Ratings'!$B$20</xm:f>
            <x14:dxf>
              <fill>
                <patternFill>
                  <bgColor rgb="FF00FF00"/>
                </patternFill>
              </fill>
            </x14:dxf>
          </x14:cfRule>
          <x14:cfRule type="cellIs" priority="155" operator="equal" id="{1A148132-4952-44FD-8B98-1EDC5E239753}">
            <xm:f>'Risk Ratings'!$B$21</xm:f>
            <x14:dxf>
              <fill>
                <patternFill>
                  <bgColor rgb="FFFFFF00"/>
                </patternFill>
              </fill>
            </x14:dxf>
          </x14:cfRule>
          <x14:cfRule type="cellIs" priority="156" operator="equal" id="{4F986CAE-F391-4EDC-A781-216046746A0C}">
            <xm:f>'Risk Ratings'!$B$22</xm:f>
            <x14:dxf>
              <fill>
                <patternFill>
                  <bgColor rgb="FFFFFF00"/>
                </patternFill>
              </fill>
            </x14:dxf>
          </x14:cfRule>
          <x14:cfRule type="cellIs" priority="157" operator="equal" id="{A74DCDB2-2D15-4221-A1F5-50FA0B21C1B0}">
            <xm:f>'Risk Ratings'!$B$23</xm:f>
            <x14:dxf>
              <fill>
                <patternFill>
                  <bgColor rgb="FFFF0000"/>
                </patternFill>
              </fill>
            </x14:dxf>
          </x14:cfRule>
          <x14:cfRule type="cellIs" priority="158" operator="equal" id="{2DD35F74-6AB1-4406-A5CE-B72251D23726}">
            <xm:f>'Risk Ratings'!$B$24</xm:f>
            <x14:dxf>
              <fill>
                <patternFill>
                  <bgColor rgb="FFFF0000"/>
                </patternFill>
              </fill>
            </x14:dxf>
          </x14:cfRule>
          <xm:sqref>J8</xm:sqref>
        </x14:conditionalFormatting>
        <x14:conditionalFormatting xmlns:xm="http://schemas.microsoft.com/office/excel/2006/main">
          <x14:cfRule type="cellIs" priority="151" operator="equal" id="{B673053F-3839-4E71-9514-614D6023D814}">
            <xm:f>'Risk Ratings'!$B$44</xm:f>
            <x14:dxf>
              <fill>
                <patternFill>
                  <bgColor rgb="FF00FF00"/>
                </patternFill>
              </fill>
            </x14:dxf>
          </x14:cfRule>
          <x14:cfRule type="cellIs" priority="152" operator="equal" id="{0DD15A63-DF8F-44CC-80D4-E43905CE7289}">
            <xm:f>'Risk Ratings'!$B$43</xm:f>
            <x14:dxf>
              <fill>
                <patternFill>
                  <bgColor rgb="FFFFFF00"/>
                </patternFill>
              </fill>
            </x14:dxf>
          </x14:cfRule>
          <x14:cfRule type="cellIs" priority="153" operator="equal" id="{3F5D9547-50ED-43D9-93FD-8C8C44ED3E24}">
            <xm:f>'Risk Ratings'!$B$42</xm:f>
            <x14:dxf>
              <fill>
                <patternFill>
                  <bgColor rgb="FFFF0000"/>
                </patternFill>
              </fill>
            </x14:dxf>
          </x14:cfRule>
          <xm:sqref>L8</xm:sqref>
        </x14:conditionalFormatting>
        <x14:conditionalFormatting xmlns:xm="http://schemas.microsoft.com/office/excel/2006/main">
          <x14:cfRule type="cellIs" priority="125" operator="equal" id="{38E52624-5AD4-402B-B4FF-022605A439E2}">
            <xm:f>'Risk Ratings'!$B$10</xm:f>
            <x14:dxf>
              <fill>
                <patternFill>
                  <bgColor rgb="FF00FF00"/>
                </patternFill>
              </fill>
            </x14:dxf>
          </x14:cfRule>
          <x14:cfRule type="cellIs" priority="126" operator="equal" id="{B545041B-0EE6-4672-A467-936CEEEB0199}">
            <xm:f>'Risk Ratings'!$B$11</xm:f>
            <x14:dxf>
              <fill>
                <patternFill>
                  <bgColor rgb="FFFFFF00"/>
                </patternFill>
              </fill>
            </x14:dxf>
          </x14:cfRule>
          <x14:cfRule type="cellIs" priority="127" operator="equal" id="{0AB81834-8A20-4FF7-BFDB-498E4056F4EA}">
            <xm:f>'Risk Ratings'!$B$12</xm:f>
            <x14:dxf>
              <fill>
                <patternFill>
                  <bgColor rgb="FFFFFF00"/>
                </patternFill>
              </fill>
            </x14:dxf>
          </x14:cfRule>
          <x14:cfRule type="cellIs" priority="128" operator="equal" id="{98D365E3-5443-4125-AF29-C16DD366FF6B}">
            <xm:f>'Risk Ratings'!$B$13</xm:f>
            <x14:dxf>
              <fill>
                <patternFill>
                  <bgColor rgb="FFFF0000"/>
                </patternFill>
              </fill>
            </x14:dxf>
          </x14:cfRule>
          <x14:cfRule type="cellIs" priority="129" operator="equal" id="{A19C5E3D-6DFD-4AD0-AC12-469AB7786A78}">
            <xm:f>'Risk Ratings'!$B$14</xm:f>
            <x14:dxf>
              <fill>
                <patternFill>
                  <bgColor rgb="FFFF0000"/>
                </patternFill>
              </fill>
            </x14:dxf>
          </x14:cfRule>
          <xm:sqref>I8</xm:sqref>
        </x14:conditionalFormatting>
        <x14:conditionalFormatting xmlns:xm="http://schemas.microsoft.com/office/excel/2006/main">
          <x14:cfRule type="cellIs" priority="120" operator="equal" id="{8EF1E702-2445-4A0A-B21D-26F1E6A34E0E}">
            <xm:f>'Risk Ratings'!$B$20</xm:f>
            <x14:dxf>
              <fill>
                <patternFill>
                  <bgColor rgb="FF00FF00"/>
                </patternFill>
              </fill>
            </x14:dxf>
          </x14:cfRule>
          <x14:cfRule type="cellIs" priority="121" operator="equal" id="{BF1484E2-34E0-4F57-928E-1F6B6F166532}">
            <xm:f>'Risk Ratings'!$B$21</xm:f>
            <x14:dxf>
              <fill>
                <patternFill>
                  <bgColor rgb="FFFFFF00"/>
                </patternFill>
              </fill>
            </x14:dxf>
          </x14:cfRule>
          <x14:cfRule type="cellIs" priority="122" operator="equal" id="{7EB61A2A-A660-4348-B459-2A9CE786086F}">
            <xm:f>'Risk Ratings'!$B$22</xm:f>
            <x14:dxf>
              <fill>
                <patternFill>
                  <bgColor rgb="FFFFFF00"/>
                </patternFill>
              </fill>
            </x14:dxf>
          </x14:cfRule>
          <x14:cfRule type="cellIs" priority="123" operator="equal" id="{88EFED43-99EA-4202-893A-55B5E4807AF9}">
            <xm:f>'Risk Ratings'!$B$23</xm:f>
            <x14:dxf>
              <fill>
                <patternFill>
                  <bgColor rgb="FFFF0000"/>
                </patternFill>
              </fill>
            </x14:dxf>
          </x14:cfRule>
          <x14:cfRule type="cellIs" priority="124" operator="equal" id="{E4FA463B-AA4B-4A9B-99BE-E85032CD7276}">
            <xm:f>'Risk Ratings'!$B$24</xm:f>
            <x14:dxf>
              <fill>
                <patternFill>
                  <bgColor rgb="FFFF0000"/>
                </patternFill>
              </fill>
            </x14:dxf>
          </x14:cfRule>
          <xm:sqref>J8</xm:sqref>
        </x14:conditionalFormatting>
        <x14:conditionalFormatting xmlns:xm="http://schemas.microsoft.com/office/excel/2006/main">
          <x14:cfRule type="cellIs" priority="117" operator="equal" id="{4BFA3E79-B880-4865-99C4-34708D002BAC}">
            <xm:f>'Risk Ratings'!$B$44</xm:f>
            <x14:dxf>
              <fill>
                <patternFill>
                  <bgColor rgb="FF00FF00"/>
                </patternFill>
              </fill>
            </x14:dxf>
          </x14:cfRule>
          <x14:cfRule type="cellIs" priority="118" operator="equal" id="{D1625587-D967-43DF-9D49-3903A15CA271}">
            <xm:f>'Risk Ratings'!$B$43</xm:f>
            <x14:dxf>
              <fill>
                <patternFill>
                  <bgColor rgb="FFFFFF00"/>
                </patternFill>
              </fill>
            </x14:dxf>
          </x14:cfRule>
          <x14:cfRule type="cellIs" priority="119" operator="equal" id="{BB1AF112-A3D6-449C-AFF8-6A8CEC84B089}">
            <xm:f>'Risk Ratings'!$B$42</xm:f>
            <x14:dxf>
              <fill>
                <patternFill>
                  <bgColor rgb="FFFF0000"/>
                </patternFill>
              </fill>
            </x14:dxf>
          </x14:cfRule>
          <xm:sqref>L8</xm:sqref>
        </x14:conditionalFormatting>
        <x14:conditionalFormatting xmlns:xm="http://schemas.microsoft.com/office/excel/2006/main">
          <x14:cfRule type="cellIs" priority="83" operator="equal" id="{E1E670FB-7BCC-4BF6-8450-092D5C820188}">
            <xm:f>'Risk Ratings'!$B$10</xm:f>
            <x14:dxf>
              <fill>
                <patternFill>
                  <bgColor rgb="FF00FF00"/>
                </patternFill>
              </fill>
            </x14:dxf>
          </x14:cfRule>
          <x14:cfRule type="cellIs" priority="84" operator="equal" id="{A98D603A-2051-430C-ABAD-EACD8BFD0D38}">
            <xm:f>'Risk Ratings'!$B$11</xm:f>
            <x14:dxf>
              <fill>
                <patternFill>
                  <bgColor rgb="FFFFFF00"/>
                </patternFill>
              </fill>
            </x14:dxf>
          </x14:cfRule>
          <x14:cfRule type="cellIs" priority="85" operator="equal" id="{8159B684-E37C-42A4-B221-D398F42D6546}">
            <xm:f>'Risk Ratings'!$B$12</xm:f>
            <x14:dxf>
              <fill>
                <patternFill>
                  <bgColor rgb="FFFFFF00"/>
                </patternFill>
              </fill>
            </x14:dxf>
          </x14:cfRule>
          <x14:cfRule type="cellIs" priority="86" operator="equal" id="{1D46FCE4-25C3-4C1F-8D34-8F3BEF84A5F5}">
            <xm:f>'Risk Ratings'!$B$13</xm:f>
            <x14:dxf>
              <fill>
                <patternFill>
                  <bgColor rgb="FFFF0000"/>
                </patternFill>
              </fill>
            </x14:dxf>
          </x14:cfRule>
          <x14:cfRule type="cellIs" priority="87" operator="equal" id="{5244D5C1-1474-4FA2-B478-D1C579C6F246}">
            <xm:f>'Risk Ratings'!$B$14</xm:f>
            <x14:dxf>
              <fill>
                <patternFill>
                  <bgColor rgb="FFFF0000"/>
                </patternFill>
              </fill>
            </x14:dxf>
          </x14:cfRule>
          <xm:sqref>I8</xm:sqref>
        </x14:conditionalFormatting>
        <x14:conditionalFormatting xmlns:xm="http://schemas.microsoft.com/office/excel/2006/main">
          <x14:cfRule type="cellIs" priority="78" operator="equal" id="{6D78CBCD-E70E-4898-9463-5EC6A55E39B7}">
            <xm:f>'Risk Ratings'!$B$20</xm:f>
            <x14:dxf>
              <fill>
                <patternFill>
                  <bgColor rgb="FF00FF00"/>
                </patternFill>
              </fill>
            </x14:dxf>
          </x14:cfRule>
          <x14:cfRule type="cellIs" priority="79" operator="equal" id="{9CC98C67-114C-4E86-AF85-08784A85C6EB}">
            <xm:f>'Risk Ratings'!$B$21</xm:f>
            <x14:dxf>
              <fill>
                <patternFill>
                  <bgColor rgb="FFFFFF00"/>
                </patternFill>
              </fill>
            </x14:dxf>
          </x14:cfRule>
          <x14:cfRule type="cellIs" priority="80" operator="equal" id="{84095BF0-024F-4322-83BA-E5BE23CA02A1}">
            <xm:f>'Risk Ratings'!$B$22</xm:f>
            <x14:dxf>
              <fill>
                <patternFill>
                  <bgColor rgb="FFFFFF00"/>
                </patternFill>
              </fill>
            </x14:dxf>
          </x14:cfRule>
          <x14:cfRule type="cellIs" priority="81" operator="equal" id="{2B13EAF2-5EA3-4130-BDF8-1609307224C2}">
            <xm:f>'Risk Ratings'!$B$23</xm:f>
            <x14:dxf>
              <fill>
                <patternFill>
                  <bgColor rgb="FFFF0000"/>
                </patternFill>
              </fill>
            </x14:dxf>
          </x14:cfRule>
          <x14:cfRule type="cellIs" priority="82" operator="equal" id="{C8305A61-7629-4A2F-A5CA-7CC210047FE9}">
            <xm:f>'Risk Ratings'!$B$24</xm:f>
            <x14:dxf>
              <fill>
                <patternFill>
                  <bgColor rgb="FFFF0000"/>
                </patternFill>
              </fill>
            </x14:dxf>
          </x14:cfRule>
          <xm:sqref>J8</xm:sqref>
        </x14:conditionalFormatting>
        <x14:conditionalFormatting xmlns:xm="http://schemas.microsoft.com/office/excel/2006/main">
          <x14:cfRule type="cellIs" priority="75" operator="equal" id="{8608428A-0CBA-4213-87CF-AD618B3075C6}">
            <xm:f>'Risk Ratings'!$B$44</xm:f>
            <x14:dxf>
              <fill>
                <patternFill>
                  <bgColor rgb="FF00FF00"/>
                </patternFill>
              </fill>
            </x14:dxf>
          </x14:cfRule>
          <x14:cfRule type="cellIs" priority="76" operator="equal" id="{3E61A419-5B80-4E11-B753-98BC43A4B5C8}">
            <xm:f>'Risk Ratings'!$B$43</xm:f>
            <x14:dxf>
              <fill>
                <patternFill>
                  <bgColor rgb="FFFFFF00"/>
                </patternFill>
              </fill>
            </x14:dxf>
          </x14:cfRule>
          <x14:cfRule type="cellIs" priority="77" operator="equal" id="{798FD7B0-EC5A-44FA-8CBB-B7CFC4C6547D}">
            <xm:f>'Risk Ratings'!$B$42</xm:f>
            <x14:dxf>
              <fill>
                <patternFill>
                  <bgColor rgb="FFFF0000"/>
                </patternFill>
              </fill>
            </x14:dxf>
          </x14:cfRule>
          <xm:sqref>L8</xm:sqref>
        </x14:conditionalFormatting>
        <x14:conditionalFormatting xmlns:xm="http://schemas.microsoft.com/office/excel/2006/main">
          <x14:cfRule type="cellIs" priority="72" operator="equal" id="{EFD9B46B-C6F1-4F74-8CE5-76D6E8876BCD}">
            <xm:f>'Risk Ratings'!$B$53</xm:f>
            <x14:dxf>
              <fill>
                <patternFill>
                  <bgColor rgb="FF00FF00"/>
                </patternFill>
              </fill>
            </x14:dxf>
          </x14:cfRule>
          <x14:cfRule type="cellIs" priority="73" operator="equal" id="{092EEFDF-FA0C-4A71-A413-E7F9D52AFCB9}">
            <xm:f>'Risk Ratings'!$B$51</xm:f>
            <x14:dxf>
              <fill>
                <patternFill>
                  <bgColor rgb="FFFFFF00"/>
                </patternFill>
              </fill>
            </x14:dxf>
          </x14:cfRule>
          <x14:cfRule type="cellIs" priority="74" operator="equal" id="{EE7E1815-547F-4F31-B3E3-3EC81B1B17A5}">
            <xm:f>'Risk Ratings'!$B$50</xm:f>
            <x14:dxf>
              <fill>
                <patternFill>
                  <bgColor rgb="FFFF0000"/>
                </patternFill>
              </fill>
            </x14:dxf>
          </x14:cfRule>
          <xm:sqref>U8</xm:sqref>
        </x14:conditionalFormatting>
        <x14:conditionalFormatting xmlns:xm="http://schemas.microsoft.com/office/excel/2006/main">
          <x14:cfRule type="cellIs" priority="59" operator="equal" id="{B8F417E2-0DB4-4F0A-B40D-68513F3EEB81}">
            <xm:f>'Risk Ratings'!$B$44</xm:f>
            <x14:dxf>
              <fill>
                <patternFill>
                  <bgColor rgb="FF00FF00"/>
                </patternFill>
              </fill>
            </x14:dxf>
          </x14:cfRule>
          <x14:cfRule type="cellIs" priority="60" operator="equal" id="{747F2789-CE60-4B83-96A3-902832399055}">
            <xm:f>'Risk Ratings'!$B$43</xm:f>
            <x14:dxf>
              <fill>
                <patternFill>
                  <bgColor rgb="FFFFFF00"/>
                </patternFill>
              </fill>
            </x14:dxf>
          </x14:cfRule>
          <x14:cfRule type="cellIs" priority="61" operator="equal" id="{7A813D0B-1E38-4FF6-B1DD-AA796677F90C}">
            <xm:f>'Risk Ratings'!$B$42</xm:f>
            <x14:dxf>
              <fill>
                <patternFill>
                  <bgColor rgb="FFFF0000"/>
                </patternFill>
              </fill>
            </x14:dxf>
          </x14:cfRule>
          <xm:sqref>S8:T8</xm:sqref>
        </x14:conditionalFormatting>
        <x14:conditionalFormatting xmlns:xm="http://schemas.microsoft.com/office/excel/2006/main">
          <x14:cfRule type="cellIs" priority="36" operator="equal" id="{B9570C0B-58CB-4D18-AC30-94952A826C19}">
            <xm:f>'Risk Ratings'!$B$10</xm:f>
            <x14:dxf>
              <fill>
                <patternFill>
                  <bgColor rgb="FF00FF00"/>
                </patternFill>
              </fill>
            </x14:dxf>
          </x14:cfRule>
          <x14:cfRule type="cellIs" priority="37" operator="equal" id="{137CE085-AC70-4E51-94FC-4175A26CC03F}">
            <xm:f>'Risk Ratings'!$B$11</xm:f>
            <x14:dxf>
              <fill>
                <patternFill>
                  <bgColor rgb="FFFFFF00"/>
                </patternFill>
              </fill>
            </x14:dxf>
          </x14:cfRule>
          <x14:cfRule type="cellIs" priority="38" operator="equal" id="{BB9047DC-2B81-48E2-ABCC-12AAC2333D8F}">
            <xm:f>'Risk Ratings'!$B$12</xm:f>
            <x14:dxf>
              <fill>
                <patternFill>
                  <bgColor rgb="FFFFFF00"/>
                </patternFill>
              </fill>
            </x14:dxf>
          </x14:cfRule>
          <x14:cfRule type="cellIs" priority="39" operator="equal" id="{5D9B5E97-D015-4423-9D6C-E29DB0C68947}">
            <xm:f>'Risk Ratings'!$B$13</xm:f>
            <x14:dxf>
              <fill>
                <patternFill>
                  <bgColor rgb="FFFF0000"/>
                </patternFill>
              </fill>
            </x14:dxf>
          </x14:cfRule>
          <x14:cfRule type="cellIs" priority="40" operator="equal" id="{B0AAEC60-5CB1-43A2-97A4-144F130A9FB0}">
            <xm:f>'Risk Ratings'!$B$14</xm:f>
            <x14:dxf>
              <fill>
                <patternFill>
                  <bgColor rgb="FFFF0000"/>
                </patternFill>
              </fill>
            </x14:dxf>
          </x14:cfRule>
          <xm:sqref>I7</xm:sqref>
        </x14:conditionalFormatting>
        <x14:conditionalFormatting xmlns:xm="http://schemas.microsoft.com/office/excel/2006/main">
          <x14:cfRule type="cellIs" priority="31" operator="equal" id="{87CB66F5-631D-4222-8176-9DCBCE26E8AB}">
            <xm:f>'Risk Ratings'!$B$20</xm:f>
            <x14:dxf>
              <fill>
                <patternFill>
                  <bgColor rgb="FF00FF00"/>
                </patternFill>
              </fill>
            </x14:dxf>
          </x14:cfRule>
          <x14:cfRule type="cellIs" priority="32" operator="equal" id="{F3FD3E26-AF62-49EF-9156-4EC3AE4CF3F8}">
            <xm:f>'Risk Ratings'!$B$21</xm:f>
            <x14:dxf>
              <fill>
                <patternFill>
                  <bgColor rgb="FFFFFF00"/>
                </patternFill>
              </fill>
            </x14:dxf>
          </x14:cfRule>
          <x14:cfRule type="cellIs" priority="33" operator="equal" id="{CC11DAFC-6DBA-4D28-ABB8-2D2976FAA5DB}">
            <xm:f>'Risk Ratings'!$B$22</xm:f>
            <x14:dxf>
              <fill>
                <patternFill>
                  <bgColor rgb="FFFFFF00"/>
                </patternFill>
              </fill>
            </x14:dxf>
          </x14:cfRule>
          <x14:cfRule type="cellIs" priority="34" operator="equal" id="{AF7C0C30-0C22-4D2F-8890-50C601F1DC29}">
            <xm:f>'Risk Ratings'!$B$23</xm:f>
            <x14:dxf>
              <fill>
                <patternFill>
                  <bgColor rgb="FFFF0000"/>
                </patternFill>
              </fill>
            </x14:dxf>
          </x14:cfRule>
          <x14:cfRule type="cellIs" priority="35" operator="equal" id="{82CA62A2-F9BE-418A-BD8B-FD5745267D0C}">
            <xm:f>'Risk Ratings'!$B$24</xm:f>
            <x14:dxf>
              <fill>
                <patternFill>
                  <bgColor rgb="FFFF0000"/>
                </patternFill>
              </fill>
            </x14:dxf>
          </x14:cfRule>
          <xm:sqref>J7</xm:sqref>
        </x14:conditionalFormatting>
        <x14:conditionalFormatting xmlns:xm="http://schemas.microsoft.com/office/excel/2006/main">
          <x14:cfRule type="cellIs" priority="28" operator="equal" id="{659C8306-985A-47CC-80BE-817805DAB48B}">
            <xm:f>'Risk Ratings'!$B$44</xm:f>
            <x14:dxf>
              <fill>
                <patternFill>
                  <bgColor rgb="FF00FF00"/>
                </patternFill>
              </fill>
            </x14:dxf>
          </x14:cfRule>
          <x14:cfRule type="cellIs" priority="29" operator="equal" id="{64B8F6CD-DFA4-43D3-B9EC-7DB872E0F51B}">
            <xm:f>'Risk Ratings'!$B$43</xm:f>
            <x14:dxf>
              <fill>
                <patternFill>
                  <bgColor rgb="FFFFFF00"/>
                </patternFill>
              </fill>
            </x14:dxf>
          </x14:cfRule>
          <x14:cfRule type="cellIs" priority="30" operator="equal" id="{486956DF-16BD-46E3-AD1A-B97C8D779809}">
            <xm:f>'Risk Ratings'!$B$42</xm:f>
            <x14:dxf>
              <fill>
                <patternFill>
                  <bgColor rgb="FFFF0000"/>
                </patternFill>
              </fill>
            </x14:dxf>
          </x14:cfRule>
          <xm:sqref>L7</xm:sqref>
        </x14:conditionalFormatting>
        <x14:conditionalFormatting xmlns:xm="http://schemas.microsoft.com/office/excel/2006/main">
          <x14:cfRule type="cellIs" priority="12" operator="equal" id="{CFCFCB61-6AD9-498F-A8A9-3AE5382932EC}">
            <xm:f>'Risk Ratings'!$B$10</xm:f>
            <x14:dxf>
              <fill>
                <patternFill>
                  <bgColor rgb="FF00FF00"/>
                </patternFill>
              </fill>
            </x14:dxf>
          </x14:cfRule>
          <x14:cfRule type="cellIs" priority="13" operator="equal" id="{7CB0F6E0-92B1-4CDB-BD5C-41E453D69855}">
            <xm:f>'Risk Ratings'!$B$11</xm:f>
            <x14:dxf>
              <fill>
                <patternFill>
                  <bgColor rgb="FFFFFF00"/>
                </patternFill>
              </fill>
            </x14:dxf>
          </x14:cfRule>
          <x14:cfRule type="cellIs" priority="14" operator="equal" id="{0EB6EFF4-25D6-4782-8ECA-66976D8A1258}">
            <xm:f>'Risk Ratings'!$B$12</xm:f>
            <x14:dxf>
              <fill>
                <patternFill>
                  <bgColor rgb="FFFFFF00"/>
                </patternFill>
              </fill>
            </x14:dxf>
          </x14:cfRule>
          <x14:cfRule type="cellIs" priority="15" operator="equal" id="{BD862C0F-654F-4D28-AC1F-D3EFCFFBADE5}">
            <xm:f>'Risk Ratings'!$B$13</xm:f>
            <x14:dxf>
              <fill>
                <patternFill>
                  <bgColor rgb="FFFF0000"/>
                </patternFill>
              </fill>
            </x14:dxf>
          </x14:cfRule>
          <x14:cfRule type="cellIs" priority="16" operator="equal" id="{B26B5A06-957F-4D4D-9567-51E73E41C5F4}">
            <xm:f>'Risk Ratings'!$B$14</xm:f>
            <x14:dxf>
              <fill>
                <patternFill>
                  <bgColor rgb="FFFF0000"/>
                </patternFill>
              </fill>
            </x14:dxf>
          </x14:cfRule>
          <xm:sqref>I10</xm:sqref>
        </x14:conditionalFormatting>
        <x14:conditionalFormatting xmlns:xm="http://schemas.microsoft.com/office/excel/2006/main">
          <x14:cfRule type="cellIs" priority="7" operator="equal" id="{8E8897D5-3ABF-4F47-B860-7E1F00F8C8FF}">
            <xm:f>'Risk Ratings'!$B$20</xm:f>
            <x14:dxf>
              <fill>
                <patternFill>
                  <bgColor rgb="FF00FF00"/>
                </patternFill>
              </fill>
            </x14:dxf>
          </x14:cfRule>
          <x14:cfRule type="cellIs" priority="8" operator="equal" id="{550A66D4-B240-4E5F-BFE0-77D528623C28}">
            <xm:f>'Risk Ratings'!$B$21</xm:f>
            <x14:dxf>
              <fill>
                <patternFill>
                  <bgColor rgb="FFFFFF00"/>
                </patternFill>
              </fill>
            </x14:dxf>
          </x14:cfRule>
          <x14:cfRule type="cellIs" priority="9" operator="equal" id="{A44EA950-CDD8-4205-B89A-1536DE9BD850}">
            <xm:f>'Risk Ratings'!$B$22</xm:f>
            <x14:dxf>
              <fill>
                <patternFill>
                  <bgColor rgb="FFFFFF00"/>
                </patternFill>
              </fill>
            </x14:dxf>
          </x14:cfRule>
          <x14:cfRule type="cellIs" priority="10" operator="equal" id="{1693096F-C4BD-48F8-B1C1-97FBE7AB3475}">
            <xm:f>'Risk Ratings'!$B$23</xm:f>
            <x14:dxf>
              <fill>
                <patternFill>
                  <bgColor rgb="FFFF0000"/>
                </patternFill>
              </fill>
            </x14:dxf>
          </x14:cfRule>
          <x14:cfRule type="cellIs" priority="11" operator="equal" id="{8747EABE-522B-4F56-AD9F-2E4E3CF31F91}">
            <xm:f>'Risk Ratings'!$B$24</xm:f>
            <x14:dxf>
              <fill>
                <patternFill>
                  <bgColor rgb="FFFF0000"/>
                </patternFill>
              </fill>
            </x14:dxf>
          </x14:cfRule>
          <xm:sqref>J10</xm:sqref>
        </x14:conditionalFormatting>
        <x14:conditionalFormatting xmlns:xm="http://schemas.microsoft.com/office/excel/2006/main">
          <x14:cfRule type="cellIs" priority="4" operator="equal" id="{3AD64E12-7F04-4291-9ABF-B40D9F411CD5}">
            <xm:f>'Risk Ratings'!$B$44</xm:f>
            <x14:dxf>
              <fill>
                <patternFill>
                  <bgColor rgb="FF00FF00"/>
                </patternFill>
              </fill>
            </x14:dxf>
          </x14:cfRule>
          <x14:cfRule type="cellIs" priority="5" operator="equal" id="{351717F6-FBE2-4B66-BFE0-2EE464F773A5}">
            <xm:f>'Risk Ratings'!$B$43</xm:f>
            <x14:dxf>
              <fill>
                <patternFill>
                  <bgColor rgb="FFFFFF00"/>
                </patternFill>
              </fill>
            </x14:dxf>
          </x14:cfRule>
          <x14:cfRule type="cellIs" priority="6" operator="equal" id="{E4A23621-E2BE-4019-A7C7-87C16FC13B99}">
            <xm:f>'Risk Ratings'!$B$42</xm:f>
            <x14:dxf>
              <fill>
                <patternFill>
                  <bgColor rgb="FFFF0000"/>
                </patternFill>
              </fill>
            </x14:dxf>
          </x14:cfRule>
          <xm:sqref>L10</xm:sqref>
        </x14:conditionalFormatting>
        <x14:conditionalFormatting xmlns:xm="http://schemas.microsoft.com/office/excel/2006/main">
          <x14:cfRule type="cellIs" priority="1" operator="equal" id="{4ADCCDBC-EBB2-46DD-9405-F26552CFDADF}">
            <xm:f>'Risk Ratings'!$B$53</xm:f>
            <x14:dxf>
              <fill>
                <patternFill>
                  <bgColor rgb="FF00FF00"/>
                </patternFill>
              </fill>
            </x14:dxf>
          </x14:cfRule>
          <x14:cfRule type="cellIs" priority="2" operator="equal" id="{2278B309-B212-4852-8C22-3984865D684E}">
            <xm:f>'Risk Ratings'!$B$51</xm:f>
            <x14:dxf>
              <fill>
                <patternFill>
                  <bgColor rgb="FFFFFF00"/>
                </patternFill>
              </fill>
            </x14:dxf>
          </x14:cfRule>
          <x14:cfRule type="cellIs" priority="3" operator="equal" id="{9F2F0222-69B4-46C6-822B-2128596D9D4E}">
            <xm:f>'Risk Ratings'!$B$50</xm:f>
            <x14:dxf>
              <fill>
                <patternFill>
                  <bgColor rgb="FFFF0000"/>
                </patternFill>
              </fill>
            </x14:dxf>
          </x14:cfRule>
          <xm:sqref>S10:U10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2000000}">
          <x14:formula1>
            <xm:f>'Risk Ratings'!$B$10:$B$14</xm:f>
          </x14:formula1>
          <xm:sqref>I6:I1048509</xm:sqref>
        </x14:dataValidation>
        <x14:dataValidation type="list" allowBlank="1" showInputMessage="1" showErrorMessage="1" xr:uid="{00000000-0002-0000-0400-000003000000}">
          <x14:formula1>
            <xm:f>'Risk Ratings'!$B$20:$B$24</xm:f>
          </x14:formula1>
          <xm:sqref>J6:J1048509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7"/>
  <sheetViews>
    <sheetView workbookViewId="0">
      <selection activeCell="M23" sqref="M23"/>
    </sheetView>
  </sheetViews>
  <sheetFormatPr defaultRowHeight="12.5" x14ac:dyDescent="0.25"/>
  <cols>
    <col min="1" max="1" width="28" customWidth="1"/>
    <col min="2" max="2" width="13" customWidth="1"/>
    <col min="3" max="3" width="12.54296875" customWidth="1"/>
    <col min="5" max="5" width="28.1796875" customWidth="1"/>
    <col min="6" max="6" width="12.453125" customWidth="1"/>
    <col min="7" max="7" width="14.453125" customWidth="1"/>
  </cols>
  <sheetData>
    <row r="1" spans="1:3" ht="13" x14ac:dyDescent="0.3">
      <c r="A1" s="43" t="s">
        <v>47</v>
      </c>
      <c r="B1" s="43" t="s">
        <v>48</v>
      </c>
      <c r="C1" s="43" t="s">
        <v>50</v>
      </c>
    </row>
    <row r="2" spans="1:3" x14ac:dyDescent="0.25">
      <c r="A2" s="41" t="s">
        <v>70</v>
      </c>
      <c r="B2" s="42">
        <f>+'Risk Register'!K6</f>
        <v>16</v>
      </c>
      <c r="C2" s="90">
        <f>'Risk Register'!O6</f>
        <v>10.4</v>
      </c>
    </row>
    <row r="3" spans="1:3" x14ac:dyDescent="0.25">
      <c r="A3" s="41" t="s">
        <v>71</v>
      </c>
      <c r="B3" s="42">
        <f>+'Risk Register'!K7</f>
        <v>16</v>
      </c>
      <c r="C3" s="90">
        <f>'Risk Register'!O7</f>
        <v>10.4</v>
      </c>
    </row>
    <row r="4" spans="1:3" x14ac:dyDescent="0.25">
      <c r="A4" s="41" t="s">
        <v>72</v>
      </c>
      <c r="B4" s="42">
        <f>+'Risk Register'!K8</f>
        <v>15</v>
      </c>
      <c r="C4" s="90">
        <f>'Risk Register'!O8</f>
        <v>9.75</v>
      </c>
    </row>
    <row r="5" spans="1:3" x14ac:dyDescent="0.25">
      <c r="A5" s="41" t="s">
        <v>73</v>
      </c>
      <c r="B5" s="42">
        <f>+'Risk Register'!K9</f>
        <v>12</v>
      </c>
      <c r="C5" s="90">
        <f>'Risk Register'!O9</f>
        <v>7.8000000000000007</v>
      </c>
    </row>
    <row r="6" spans="1:3" x14ac:dyDescent="0.25">
      <c r="A6" s="41" t="s">
        <v>74</v>
      </c>
      <c r="B6" s="42">
        <f>+'Risk Register'!K10</f>
        <v>15</v>
      </c>
      <c r="C6" s="90">
        <f>'Risk Register'!O10</f>
        <v>3</v>
      </c>
    </row>
    <row r="7" spans="1:3" x14ac:dyDescent="0.25">
      <c r="A7" s="41" t="s">
        <v>75</v>
      </c>
      <c r="B7" s="42">
        <f>+'Risk Register'!K11</f>
        <v>8</v>
      </c>
      <c r="C7" s="90">
        <f>'Risk Register'!O11</f>
        <v>1.6</v>
      </c>
    </row>
    <row r="8" spans="1:3" x14ac:dyDescent="0.25">
      <c r="A8" s="38"/>
      <c r="B8" s="39"/>
      <c r="C8" s="39"/>
    </row>
    <row r="9" spans="1:3" ht="13" x14ac:dyDescent="0.3">
      <c r="A9" s="2"/>
    </row>
    <row r="10" spans="1:3" x14ac:dyDescent="0.25">
      <c r="B10" s="39"/>
      <c r="C10" s="37"/>
    </row>
    <row r="11" spans="1:3" x14ac:dyDescent="0.25">
      <c r="B11" s="39"/>
      <c r="C11" s="37"/>
    </row>
    <row r="12" spans="1:3" x14ac:dyDescent="0.25">
      <c r="B12" s="39"/>
      <c r="C12" s="37"/>
    </row>
    <row r="13" spans="1:3" x14ac:dyDescent="0.25">
      <c r="B13" s="39"/>
      <c r="C13" s="37"/>
    </row>
    <row r="14" spans="1:3" x14ac:dyDescent="0.25">
      <c r="B14" s="39"/>
      <c r="C14" s="37"/>
    </row>
    <row r="15" spans="1:3" x14ac:dyDescent="0.25">
      <c r="B15" s="39"/>
      <c r="C15" s="37"/>
    </row>
    <row r="16" spans="1:3" x14ac:dyDescent="0.25">
      <c r="B16" s="39"/>
    </row>
    <row r="17" spans="1:2" ht="13" x14ac:dyDescent="0.3">
      <c r="A17" s="2"/>
      <c r="B17" s="40"/>
    </row>
  </sheetData>
  <phoneticPr fontId="5" type="noConversion"/>
  <pageMargins left="0.75" right="0.75" top="1" bottom="1" header="0.5" footer="0.5"/>
  <pageSetup paperSize="9"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
  <sheetViews>
    <sheetView zoomScaleNormal="100" workbookViewId="0">
      <selection activeCell="T24" sqref="T24"/>
    </sheetView>
  </sheetViews>
  <sheetFormatPr defaultRowHeight="12.5" x14ac:dyDescent="0.25"/>
  <sheetData/>
  <phoneticPr fontId="5" type="noConversion"/>
  <pageMargins left="0.75" right="0.75" top="1" bottom="1" header="0.5" footer="0.5"/>
  <pageSetup paperSize="9"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F53"/>
  <sheetViews>
    <sheetView topLeftCell="A38" workbookViewId="0">
      <selection activeCell="E50" sqref="E50"/>
    </sheetView>
  </sheetViews>
  <sheetFormatPr defaultColWidth="29.453125" defaultRowHeight="12.5" x14ac:dyDescent="0.25"/>
  <cols>
    <col min="4" max="4" width="45.54296875" customWidth="1"/>
    <col min="5" max="5" width="29.453125" customWidth="1"/>
    <col min="6" max="6" width="20.453125" customWidth="1"/>
  </cols>
  <sheetData>
    <row r="1" spans="1:6" ht="18" x14ac:dyDescent="0.25">
      <c r="A1" s="88" t="s">
        <v>63</v>
      </c>
      <c r="B1" s="52"/>
      <c r="C1" s="52"/>
      <c r="D1" s="52"/>
      <c r="E1" s="52"/>
      <c r="F1" s="37"/>
    </row>
    <row r="2" spans="1:6" ht="14" x14ac:dyDescent="0.25">
      <c r="A2" s="51" t="s">
        <v>128</v>
      </c>
      <c r="B2" s="52"/>
      <c r="C2" s="52"/>
      <c r="D2" s="52"/>
      <c r="E2" s="52"/>
      <c r="F2" s="37"/>
    </row>
    <row r="3" spans="1:6" ht="13" x14ac:dyDescent="0.3">
      <c r="A3" s="53"/>
      <c r="B3" s="52"/>
      <c r="C3" s="52"/>
      <c r="D3" s="52"/>
      <c r="E3" s="52"/>
      <c r="F3" s="37"/>
    </row>
    <row r="4" spans="1:6" x14ac:dyDescent="0.25">
      <c r="A4" s="52"/>
      <c r="B4" s="52"/>
      <c r="C4" s="52"/>
      <c r="D4" s="52"/>
      <c r="E4" s="52"/>
      <c r="F4" s="37"/>
    </row>
    <row r="5" spans="1:6" ht="18" x14ac:dyDescent="0.25">
      <c r="A5" s="179" t="s">
        <v>82</v>
      </c>
      <c r="B5" s="179"/>
      <c r="C5" s="179"/>
      <c r="D5" s="179"/>
      <c r="E5" s="179"/>
      <c r="F5" s="37"/>
    </row>
    <row r="6" spans="1:6" x14ac:dyDescent="0.25">
      <c r="A6" s="180" t="s">
        <v>83</v>
      </c>
      <c r="B6" s="181"/>
      <c r="C6" s="181"/>
      <c r="D6" s="181"/>
      <c r="E6" s="181"/>
      <c r="F6" s="37"/>
    </row>
    <row r="7" spans="1:6" ht="18" x14ac:dyDescent="0.35">
      <c r="A7" s="179" t="s">
        <v>84</v>
      </c>
      <c r="B7" s="179"/>
      <c r="C7" s="179"/>
      <c r="D7" s="179"/>
      <c r="E7" s="179"/>
      <c r="F7" s="55"/>
    </row>
    <row r="8" spans="1:6" ht="13.5" thickBot="1" x14ac:dyDescent="0.3">
      <c r="A8" s="56"/>
      <c r="B8" s="56"/>
      <c r="C8" s="37"/>
      <c r="D8" s="37"/>
      <c r="E8" s="37"/>
      <c r="F8" s="37"/>
    </row>
    <row r="9" spans="1:6" ht="14.5" thickBot="1" x14ac:dyDescent="0.3">
      <c r="A9" s="86" t="s">
        <v>14</v>
      </c>
      <c r="B9" s="87" t="s">
        <v>85</v>
      </c>
      <c r="C9" s="87" t="s">
        <v>86</v>
      </c>
      <c r="D9" s="37"/>
      <c r="E9" s="86" t="s">
        <v>14</v>
      </c>
      <c r="F9" s="37"/>
    </row>
    <row r="10" spans="1:6" ht="56.5" thickBot="1" x14ac:dyDescent="0.3">
      <c r="A10" s="93">
        <v>1</v>
      </c>
      <c r="B10" s="94" t="s">
        <v>10</v>
      </c>
      <c r="C10" s="59" t="s">
        <v>87</v>
      </c>
      <c r="D10" s="37"/>
      <c r="E10" s="57">
        <v>1</v>
      </c>
      <c r="F10" s="37"/>
    </row>
    <row r="11" spans="1:6" ht="56.5" thickBot="1" x14ac:dyDescent="0.3">
      <c r="A11" s="93">
        <v>2</v>
      </c>
      <c r="B11" s="95" t="s">
        <v>9</v>
      </c>
      <c r="C11" s="59" t="s">
        <v>88</v>
      </c>
      <c r="D11" s="37"/>
      <c r="E11" s="57">
        <v>2</v>
      </c>
      <c r="F11" s="37"/>
    </row>
    <row r="12" spans="1:6" ht="70.5" thickBot="1" x14ac:dyDescent="0.3">
      <c r="A12" s="93">
        <v>3</v>
      </c>
      <c r="B12" s="95" t="s">
        <v>11</v>
      </c>
      <c r="C12" s="59" t="s">
        <v>89</v>
      </c>
      <c r="D12" s="37"/>
      <c r="E12" s="57">
        <v>3</v>
      </c>
      <c r="F12" s="37"/>
    </row>
    <row r="13" spans="1:6" ht="70.5" thickBot="1" x14ac:dyDescent="0.3">
      <c r="A13" s="93">
        <v>4</v>
      </c>
      <c r="B13" s="96" t="s">
        <v>62</v>
      </c>
      <c r="C13" s="59" t="s">
        <v>90</v>
      </c>
      <c r="D13" s="37"/>
      <c r="E13" s="57">
        <v>4</v>
      </c>
      <c r="F13" s="37"/>
    </row>
    <row r="14" spans="1:6" ht="56.5" thickBot="1" x14ac:dyDescent="0.3">
      <c r="A14" s="93">
        <v>5</v>
      </c>
      <c r="B14" s="96" t="s">
        <v>3</v>
      </c>
      <c r="C14" s="59" t="s">
        <v>91</v>
      </c>
      <c r="D14" s="37"/>
      <c r="E14" s="57">
        <v>5</v>
      </c>
      <c r="F14" s="37"/>
    </row>
    <row r="15" spans="1:6" x14ac:dyDescent="0.25">
      <c r="A15" s="62"/>
      <c r="B15" s="63"/>
      <c r="C15" s="37"/>
      <c r="D15" s="37"/>
      <c r="E15" s="62"/>
      <c r="F15" s="37"/>
    </row>
    <row r="16" spans="1:6" ht="14" x14ac:dyDescent="0.25">
      <c r="A16" s="64"/>
      <c r="B16" s="65"/>
      <c r="C16" s="65"/>
      <c r="D16" s="65"/>
      <c r="E16" s="64"/>
      <c r="F16" s="37"/>
    </row>
    <row r="17" spans="1:6" ht="18" x14ac:dyDescent="0.25">
      <c r="A17" s="89" t="s">
        <v>92</v>
      </c>
      <c r="B17" s="89"/>
      <c r="C17" s="89"/>
      <c r="D17" s="89"/>
      <c r="E17" s="89" t="s">
        <v>92</v>
      </c>
      <c r="F17" s="37"/>
    </row>
    <row r="18" spans="1:6" ht="18.5" thickBot="1" x14ac:dyDescent="0.3">
      <c r="A18" s="54"/>
      <c r="B18" s="54"/>
      <c r="C18" s="54"/>
      <c r="D18" s="54"/>
      <c r="E18" s="54"/>
      <c r="F18" s="37"/>
    </row>
    <row r="19" spans="1:6" ht="18.5" thickBot="1" x14ac:dyDescent="0.3">
      <c r="A19" s="86" t="s">
        <v>14</v>
      </c>
      <c r="B19" s="87" t="s">
        <v>85</v>
      </c>
      <c r="C19" s="87" t="s">
        <v>86</v>
      </c>
      <c r="D19" s="54"/>
      <c r="E19" s="86" t="s">
        <v>14</v>
      </c>
      <c r="F19" s="37"/>
    </row>
    <row r="20" spans="1:6" ht="42.5" thickBot="1" x14ac:dyDescent="0.3">
      <c r="A20" s="93">
        <v>1</v>
      </c>
      <c r="B20" s="94" t="s">
        <v>64</v>
      </c>
      <c r="C20" s="59" t="s">
        <v>93</v>
      </c>
      <c r="D20" s="54"/>
      <c r="E20" s="57">
        <v>1</v>
      </c>
      <c r="F20" s="37"/>
    </row>
    <row r="21" spans="1:6" ht="42.5" thickBot="1" x14ac:dyDescent="0.3">
      <c r="A21" s="93">
        <v>2</v>
      </c>
      <c r="B21" s="95" t="s">
        <v>65</v>
      </c>
      <c r="C21" s="59" t="s">
        <v>94</v>
      </c>
      <c r="D21" s="54"/>
      <c r="E21" s="57">
        <v>2</v>
      </c>
      <c r="F21" s="37"/>
    </row>
    <row r="22" spans="1:6" ht="42.5" thickBot="1" x14ac:dyDescent="0.3">
      <c r="A22" s="93">
        <v>3</v>
      </c>
      <c r="B22" s="95" t="s">
        <v>66</v>
      </c>
      <c r="C22" s="59" t="s">
        <v>95</v>
      </c>
      <c r="D22" s="54"/>
      <c r="E22" s="57">
        <v>3</v>
      </c>
      <c r="F22" s="37"/>
    </row>
    <row r="23" spans="1:6" ht="42.5" thickBot="1" x14ac:dyDescent="0.3">
      <c r="A23" s="93">
        <v>4</v>
      </c>
      <c r="B23" s="96" t="s">
        <v>67</v>
      </c>
      <c r="C23" s="59" t="s">
        <v>96</v>
      </c>
      <c r="D23" s="54"/>
      <c r="E23" s="57">
        <v>4</v>
      </c>
      <c r="F23" s="37"/>
    </row>
    <row r="24" spans="1:6" ht="42.5" thickBot="1" x14ac:dyDescent="0.3">
      <c r="A24" s="93">
        <v>5</v>
      </c>
      <c r="B24" s="96" t="s">
        <v>68</v>
      </c>
      <c r="C24" s="59" t="s">
        <v>97</v>
      </c>
      <c r="D24" s="37"/>
      <c r="E24" s="57">
        <v>5</v>
      </c>
      <c r="F24" s="37"/>
    </row>
    <row r="25" spans="1:6" ht="14" x14ac:dyDescent="0.25">
      <c r="A25" s="66"/>
      <c r="B25" s="67"/>
      <c r="C25" s="68"/>
      <c r="D25" s="37"/>
      <c r="E25" s="66"/>
      <c r="F25" s="37"/>
    </row>
    <row r="26" spans="1:6" ht="15.5" x14ac:dyDescent="0.25">
      <c r="A26" s="66"/>
      <c r="B26" s="67"/>
      <c r="C26" s="69"/>
      <c r="D26" s="37"/>
      <c r="E26" s="66"/>
      <c r="F26" s="37"/>
    </row>
    <row r="27" spans="1:6" ht="14" x14ac:dyDescent="0.25">
      <c r="A27" s="66"/>
      <c r="B27" s="67"/>
      <c r="C27" s="68"/>
      <c r="D27" s="37"/>
      <c r="E27" s="66"/>
      <c r="F27" s="37"/>
    </row>
    <row r="28" spans="1:6" ht="14" x14ac:dyDescent="0.25">
      <c r="A28" s="66"/>
      <c r="B28" s="67"/>
      <c r="C28" s="68"/>
      <c r="D28" s="37"/>
      <c r="E28" s="66"/>
      <c r="F28" s="37"/>
    </row>
    <row r="29" spans="1:6" ht="14" x14ac:dyDescent="0.25">
      <c r="A29" s="66"/>
      <c r="B29" s="67"/>
      <c r="C29" s="68"/>
      <c r="D29" s="37"/>
      <c r="E29" s="66"/>
      <c r="F29" s="37"/>
    </row>
    <row r="30" spans="1:6" x14ac:dyDescent="0.25">
      <c r="A30" s="37"/>
      <c r="B30" s="37"/>
      <c r="C30" s="37"/>
      <c r="D30" s="37"/>
      <c r="E30" s="37"/>
      <c r="F30" s="37"/>
    </row>
    <row r="31" spans="1:6" ht="18.5" thickBot="1" x14ac:dyDescent="0.3">
      <c r="A31" s="89" t="s">
        <v>98</v>
      </c>
      <c r="B31" s="89"/>
      <c r="C31" s="89"/>
      <c r="D31" s="89"/>
      <c r="E31" s="89" t="s">
        <v>98</v>
      </c>
      <c r="F31" s="37"/>
    </row>
    <row r="32" spans="1:6" ht="14.5" thickBot="1" x14ac:dyDescent="0.3">
      <c r="A32" s="70" t="s">
        <v>99</v>
      </c>
      <c r="B32" s="71" t="s">
        <v>100</v>
      </c>
      <c r="C32" s="103" t="s">
        <v>53</v>
      </c>
      <c r="D32" s="37"/>
      <c r="E32" s="70" t="s">
        <v>99</v>
      </c>
      <c r="F32" s="37"/>
    </row>
    <row r="33" spans="1:6" ht="88" thickBot="1" x14ac:dyDescent="0.3">
      <c r="A33" s="101" t="s">
        <v>101</v>
      </c>
      <c r="B33" s="102" t="s">
        <v>102</v>
      </c>
      <c r="C33" s="104">
        <v>0.2</v>
      </c>
      <c r="D33" s="92" t="s">
        <v>135</v>
      </c>
      <c r="E33" s="91" t="s">
        <v>101</v>
      </c>
      <c r="F33" s="37"/>
    </row>
    <row r="34" spans="1:6" ht="100.5" thickBot="1" x14ac:dyDescent="0.3">
      <c r="A34" s="101" t="s">
        <v>56</v>
      </c>
      <c r="B34" s="102" t="s">
        <v>4</v>
      </c>
      <c r="C34" s="105">
        <v>0.4</v>
      </c>
      <c r="D34" s="92" t="s">
        <v>131</v>
      </c>
      <c r="E34" s="91" t="s">
        <v>56</v>
      </c>
      <c r="F34" s="37"/>
    </row>
    <row r="35" spans="1:6" ht="100.5" thickBot="1" x14ac:dyDescent="0.3">
      <c r="A35" s="101" t="s">
        <v>61</v>
      </c>
      <c r="B35" s="102" t="s">
        <v>26</v>
      </c>
      <c r="C35" s="104">
        <v>0.65</v>
      </c>
      <c r="D35" s="92" t="s">
        <v>132</v>
      </c>
      <c r="E35" s="91" t="s">
        <v>61</v>
      </c>
      <c r="F35" s="37"/>
    </row>
    <row r="36" spans="1:6" ht="75.5" thickBot="1" x14ac:dyDescent="0.3">
      <c r="A36" s="101" t="s">
        <v>55</v>
      </c>
      <c r="B36" s="102" t="s">
        <v>5</v>
      </c>
      <c r="C36" s="104">
        <v>0.8</v>
      </c>
      <c r="D36" s="92" t="s">
        <v>133</v>
      </c>
      <c r="E36" s="91" t="s">
        <v>55</v>
      </c>
      <c r="F36" s="37"/>
    </row>
    <row r="37" spans="1:6" ht="50.5" thickBot="1" x14ac:dyDescent="0.3">
      <c r="A37" s="101" t="s">
        <v>54</v>
      </c>
      <c r="B37" s="102" t="s">
        <v>6</v>
      </c>
      <c r="C37" s="104">
        <v>0.9</v>
      </c>
      <c r="D37" s="92" t="s">
        <v>134</v>
      </c>
      <c r="E37" s="91" t="s">
        <v>54</v>
      </c>
      <c r="F37" s="37"/>
    </row>
    <row r="38" spans="1:6" x14ac:dyDescent="0.25">
      <c r="A38" s="37"/>
      <c r="B38" s="37"/>
      <c r="C38" s="37"/>
      <c r="D38" s="37"/>
      <c r="E38" s="37"/>
      <c r="F38" s="37"/>
    </row>
    <row r="39" spans="1:6" ht="18" x14ac:dyDescent="0.25">
      <c r="A39" s="54" t="s">
        <v>103</v>
      </c>
      <c r="B39" s="72"/>
      <c r="C39" s="72"/>
      <c r="E39" s="54" t="s">
        <v>103</v>
      </c>
      <c r="F39" s="72"/>
    </row>
    <row r="40" spans="1:6" ht="13" thickBot="1" x14ac:dyDescent="0.3">
      <c r="A40" s="73"/>
      <c r="B40" s="74"/>
      <c r="C40" s="37"/>
      <c r="D40" s="73"/>
      <c r="E40" s="73"/>
      <c r="F40" s="37"/>
    </row>
    <row r="41" spans="1:6" ht="28.5" thickBot="1" x14ac:dyDescent="0.3">
      <c r="A41" s="86" t="s">
        <v>104</v>
      </c>
      <c r="B41" s="87" t="s">
        <v>105</v>
      </c>
      <c r="C41" s="87" t="s">
        <v>106</v>
      </c>
      <c r="D41" s="75"/>
      <c r="E41" s="86" t="s">
        <v>104</v>
      </c>
      <c r="F41" s="87" t="s">
        <v>105</v>
      </c>
    </row>
    <row r="42" spans="1:6" ht="70.5" thickBot="1" x14ac:dyDescent="0.3">
      <c r="A42" s="97" t="s">
        <v>107</v>
      </c>
      <c r="B42" s="96" t="s">
        <v>67</v>
      </c>
      <c r="C42" s="61" t="s">
        <v>108</v>
      </c>
      <c r="D42" s="75"/>
      <c r="E42" s="85">
        <v>0</v>
      </c>
      <c r="F42" s="58" t="s">
        <v>65</v>
      </c>
    </row>
    <row r="43" spans="1:6" ht="98.5" thickBot="1" x14ac:dyDescent="0.3">
      <c r="A43" s="99" t="s">
        <v>109</v>
      </c>
      <c r="B43" s="95" t="s">
        <v>66</v>
      </c>
      <c r="C43" s="60" t="s">
        <v>110</v>
      </c>
      <c r="D43" s="75"/>
      <c r="E43" s="84">
        <v>8</v>
      </c>
      <c r="F43" s="60" t="s">
        <v>66</v>
      </c>
    </row>
    <row r="44" spans="1:6" ht="42.5" thickBot="1" x14ac:dyDescent="0.3">
      <c r="A44" s="100" t="s">
        <v>127</v>
      </c>
      <c r="B44" s="94" t="s">
        <v>65</v>
      </c>
      <c r="C44" s="58" t="s">
        <v>111</v>
      </c>
      <c r="D44" s="75"/>
      <c r="E44" s="76">
        <v>15</v>
      </c>
      <c r="F44" s="61" t="s">
        <v>67</v>
      </c>
    </row>
    <row r="45" spans="1:6" ht="15.5" x14ac:dyDescent="0.25">
      <c r="A45" s="75"/>
      <c r="B45" s="79"/>
      <c r="C45" s="77"/>
      <c r="D45" s="75"/>
      <c r="E45" s="37"/>
      <c r="F45" s="37"/>
    </row>
    <row r="46" spans="1:6" x14ac:dyDescent="0.25">
      <c r="A46" s="37"/>
      <c r="B46" s="37"/>
      <c r="C46" s="37"/>
      <c r="D46" s="37"/>
      <c r="E46" s="37"/>
      <c r="F46" s="37"/>
    </row>
    <row r="47" spans="1:6" ht="18" x14ac:dyDescent="0.25">
      <c r="A47" s="54" t="s">
        <v>112</v>
      </c>
      <c r="B47" s="37"/>
      <c r="C47" s="37"/>
      <c r="D47" s="72"/>
      <c r="E47" s="54" t="s">
        <v>112</v>
      </c>
      <c r="F47" s="37"/>
    </row>
    <row r="48" spans="1:6" ht="13" thickBot="1" x14ac:dyDescent="0.3"/>
    <row r="49" spans="1:5" ht="14.5" thickBot="1" x14ac:dyDescent="0.3">
      <c r="A49" s="86" t="s">
        <v>113</v>
      </c>
      <c r="B49" s="87" t="s">
        <v>114</v>
      </c>
      <c r="C49" s="87" t="s">
        <v>106</v>
      </c>
      <c r="E49" s="86" t="s">
        <v>113</v>
      </c>
    </row>
    <row r="50" spans="1:5" ht="126.5" thickBot="1" x14ac:dyDescent="0.3">
      <c r="A50" s="97" t="s">
        <v>107</v>
      </c>
      <c r="B50" s="96" t="s">
        <v>67</v>
      </c>
      <c r="C50" s="61" t="s">
        <v>115</v>
      </c>
      <c r="E50" s="76" t="s">
        <v>107</v>
      </c>
    </row>
    <row r="51" spans="1:5" ht="70" x14ac:dyDescent="0.25">
      <c r="A51" s="182" t="s">
        <v>109</v>
      </c>
      <c r="B51" s="182" t="s">
        <v>66</v>
      </c>
      <c r="C51" s="80" t="s">
        <v>116</v>
      </c>
      <c r="E51" s="184" t="s">
        <v>109</v>
      </c>
    </row>
    <row r="52" spans="1:5" ht="42.5" thickBot="1" x14ac:dyDescent="0.3">
      <c r="A52" s="183"/>
      <c r="B52" s="183"/>
      <c r="C52" s="60" t="s">
        <v>117</v>
      </c>
      <c r="E52" s="185"/>
    </row>
    <row r="53" spans="1:5" ht="42.5" thickBot="1" x14ac:dyDescent="0.3">
      <c r="A53" s="98" t="s">
        <v>119</v>
      </c>
      <c r="B53" s="94" t="s">
        <v>65</v>
      </c>
      <c r="C53" s="58" t="s">
        <v>118</v>
      </c>
      <c r="E53" s="78" t="s">
        <v>119</v>
      </c>
    </row>
  </sheetData>
  <mergeCells count="6">
    <mergeCell ref="A5:E5"/>
    <mergeCell ref="A6:E6"/>
    <mergeCell ref="A7:E7"/>
    <mergeCell ref="A51:A52"/>
    <mergeCell ref="B51:B52"/>
    <mergeCell ref="E51:E5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D5483594231A542B19A242F5F17418C" ma:contentTypeVersion="4" ma:contentTypeDescription="Create a new document." ma:contentTypeScope="" ma:versionID="c1eec4d85d534cd9413a108299234227">
  <xsd:schema xmlns:xsd="http://www.w3.org/2001/XMLSchema" xmlns:xs="http://www.w3.org/2001/XMLSchema" xmlns:p="http://schemas.microsoft.com/office/2006/metadata/properties" xmlns:ns2="4f1fba92-e2a8-4fb7-bbee-8a54d192b1b5" targetNamespace="http://schemas.microsoft.com/office/2006/metadata/properties" ma:root="true" ma:fieldsID="8e00cf564c50475afe6b99ba019e6537" ns2:_="">
    <xsd:import namespace="4f1fba92-e2a8-4fb7-bbee-8a54d192b1b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1fba92-e2a8-4fb7-bbee-8a54d192b1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61F585-C211-4817-8C7A-15871A0A4812}">
  <ds:schemaRefs>
    <ds:schemaRef ds:uri="http://schemas.microsoft.com/sharepoint/v3/contenttype/forms"/>
  </ds:schemaRefs>
</ds:datastoreItem>
</file>

<file path=customXml/itemProps2.xml><?xml version="1.0" encoding="utf-8"?>
<ds:datastoreItem xmlns:ds="http://schemas.openxmlformats.org/officeDocument/2006/customXml" ds:itemID="{82DAE2C5-9A23-4663-9DF8-F706C13C201E}">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f1fba92-e2a8-4fb7-bbee-8a54d192b1b5"/>
    <ds:schemaRef ds:uri="http://www.w3.org/XML/1998/namespace"/>
    <ds:schemaRef ds:uri="http://purl.org/dc/dcmitype/"/>
  </ds:schemaRefs>
</ds:datastoreItem>
</file>

<file path=customXml/itemProps3.xml><?xml version="1.0" encoding="utf-8"?>
<ds:datastoreItem xmlns:ds="http://schemas.openxmlformats.org/officeDocument/2006/customXml" ds:itemID="{17B567FC-BFF7-451F-86F1-5A4CB933EB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1fba92-e2a8-4fb7-bbee-8a54d192b1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Cover</vt:lpstr>
      <vt:lpstr>Monthly Report</vt:lpstr>
      <vt:lpstr>Outcomes</vt:lpstr>
      <vt:lpstr>Programme Outputs</vt:lpstr>
      <vt:lpstr>Risk Register</vt:lpstr>
      <vt:lpstr>Graphical Information</vt:lpstr>
      <vt:lpstr>Risk Graph</vt:lpstr>
      <vt:lpstr>Risk Ratings</vt:lpstr>
      <vt:lpstr>Cover!Print_Area</vt:lpstr>
      <vt:lpstr>'Risk Register'!Print_Area</vt:lpstr>
      <vt:lpstr>'Risk Register'!Print_Titles</vt:lpstr>
    </vt:vector>
  </TitlesOfParts>
  <Company>SNVSP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Nozuko Somniso</dc:creator>
  <cp:lastModifiedBy>Nozuko Somniso</cp:lastModifiedBy>
  <cp:lastPrinted>2023-03-15T09:06:40Z</cp:lastPrinted>
  <dcterms:created xsi:type="dcterms:W3CDTF">2006-03-27T07:16:06Z</dcterms:created>
  <dcterms:modified xsi:type="dcterms:W3CDTF">2023-06-19T09:21:52Z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0x0101008D5483594231A542B19A242F5F17418C</vt:lpwstr>
  </property>
</Properties>
</file>